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corinnanugent/Desktop/Finale Texte Green Production/Downloads/"/>
    </mc:Choice>
  </mc:AlternateContent>
  <xr:revisionPtr revIDLastSave="0" documentId="13_ncr:1_{233C65C9-FE45-FA40-A90A-E7FF0F6CAD4F}" xr6:coauthVersionLast="47" xr6:coauthVersionMax="47" xr10:uidLastSave="{00000000-0000-0000-0000-000000000000}"/>
  <bookViews>
    <workbookView xWindow="0" yWindow="500" windowWidth="28800" windowHeight="16580" xr2:uid="{00000000-000D-0000-FFFF-FFFF00000000}"/>
  </bookViews>
  <sheets>
    <sheet name="Checkliste" sheetId="1" r:id="rId1"/>
    <sheet name="Punktesystem"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0" i="1" l="1"/>
  <c r="D48" i="1"/>
  <c r="D42" i="1"/>
  <c r="E134" i="1"/>
  <c r="D134" i="1"/>
  <c r="E132" i="1"/>
  <c r="D132" i="1"/>
  <c r="E130" i="1"/>
  <c r="D130" i="1"/>
  <c r="E128" i="1"/>
  <c r="D128" i="1"/>
  <c r="E126" i="1"/>
  <c r="D126" i="1"/>
  <c r="E122" i="1"/>
  <c r="D122" i="1"/>
  <c r="E120" i="1"/>
  <c r="D120" i="1"/>
  <c r="E118" i="1"/>
  <c r="D118" i="1"/>
  <c r="E116" i="1"/>
  <c r="D116" i="1"/>
  <c r="E112" i="1"/>
  <c r="D112" i="1"/>
  <c r="E110" i="1"/>
  <c r="D110" i="1"/>
  <c r="E108" i="1"/>
  <c r="D108" i="1"/>
  <c r="E106" i="1"/>
  <c r="D106" i="1"/>
  <c r="E104" i="1"/>
  <c r="D104" i="1"/>
  <c r="E102" i="1"/>
  <c r="D102" i="1"/>
  <c r="E100" i="1"/>
  <c r="D100" i="1"/>
  <c r="E98" i="1"/>
  <c r="D98" i="1"/>
  <c r="E96" i="1"/>
  <c r="D96" i="1"/>
  <c r="E94" i="1"/>
  <c r="D94" i="1"/>
  <c r="E90" i="1"/>
  <c r="D90" i="1"/>
  <c r="E88" i="1"/>
  <c r="D88" i="1"/>
  <c r="E86" i="1"/>
  <c r="D86" i="1"/>
  <c r="E84" i="1"/>
  <c r="D84" i="1"/>
  <c r="E82" i="1"/>
  <c r="D82" i="1"/>
  <c r="E80" i="1"/>
  <c r="D80" i="1"/>
  <c r="E78" i="1"/>
  <c r="D78" i="1"/>
  <c r="E76" i="1"/>
  <c r="D76" i="1"/>
  <c r="E72" i="1"/>
  <c r="D72" i="1"/>
  <c r="D70" i="1"/>
  <c r="E68" i="1"/>
  <c r="D68" i="1"/>
  <c r="E66" i="1"/>
  <c r="D66" i="1"/>
  <c r="E64" i="1"/>
  <c r="D64" i="1"/>
  <c r="E62" i="1"/>
  <c r="D62" i="1"/>
  <c r="E60" i="1"/>
  <c r="D60" i="1"/>
  <c r="E58" i="1"/>
  <c r="D58" i="1"/>
  <c r="E56" i="1"/>
  <c r="D56" i="1"/>
  <c r="E52" i="1"/>
  <c r="D52" i="1"/>
  <c r="E50" i="1"/>
  <c r="D50" i="1"/>
  <c r="E48" i="1"/>
  <c r="E46" i="1"/>
  <c r="D46" i="1"/>
  <c r="E44" i="1"/>
  <c r="D44" i="1"/>
  <c r="E42" i="1"/>
  <c r="E40" i="1"/>
  <c r="D40" i="1"/>
  <c r="E36" i="1"/>
  <c r="D36" i="1"/>
  <c r="E34" i="1"/>
  <c r="D34" i="1"/>
  <c r="E32" i="1"/>
  <c r="D32" i="1"/>
  <c r="E30" i="1"/>
  <c r="D30" i="1"/>
  <c r="H126" i="1" l="1"/>
  <c r="G126" i="1"/>
  <c r="G116" i="1"/>
  <c r="H116" i="1"/>
  <c r="G94" i="1"/>
  <c r="H94" i="1"/>
  <c r="H76" i="1"/>
  <c r="G76" i="1"/>
  <c r="G56" i="1"/>
  <c r="H56" i="1"/>
  <c r="H40" i="1"/>
  <c r="G40" i="1"/>
  <c r="H30" i="1"/>
  <c r="E137" i="1"/>
  <c r="F143" i="1"/>
  <c r="G30" i="1"/>
  <c r="D137" i="1"/>
  <c r="F144" i="1" l="1"/>
  <c r="G118" i="1"/>
  <c r="G137" i="1"/>
  <c r="G139" i="1" s="1"/>
  <c r="H137" i="1"/>
  <c r="H139" i="1" s="1"/>
  <c r="C307" i="2"/>
  <c r="H96" i="1"/>
  <c r="H118" i="1"/>
  <c r="H78" i="1"/>
  <c r="G42" i="1"/>
  <c r="G78" i="1"/>
  <c r="G58" i="1"/>
  <c r="C147" i="1"/>
  <c r="H34" i="1"/>
  <c r="H58" i="1"/>
  <c r="G128" i="1"/>
  <c r="C149" i="1"/>
  <c r="H42" i="1"/>
  <c r="G96" i="1"/>
  <c r="H128" i="1"/>
  <c r="G34" i="1"/>
  <c r="C306" i="2"/>
  <c r="C143" i="1"/>
  <c r="C144" i="1" s="1"/>
</calcChain>
</file>

<file path=xl/sharedStrings.xml><?xml version="1.0" encoding="utf-8"?>
<sst xmlns="http://schemas.openxmlformats.org/spreadsheetml/2006/main" count="460" uniqueCount="240">
  <si>
    <t>Produktion, Name:</t>
  </si>
  <si>
    <t>Produktionsfirma:</t>
  </si>
  <si>
    <t>Evtl. Serviceproduktion:</t>
  </si>
  <si>
    <t>Agentur:</t>
  </si>
  <si>
    <t>Kund*in:</t>
  </si>
  <si>
    <t>Produktionsbeginn:</t>
  </si>
  <si>
    <t>Produktionsende:</t>
  </si>
  <si>
    <t>Drehtage:</t>
  </si>
  <si>
    <t>Fachliche Begleitung, Name Green Consultant:</t>
  </si>
  <si>
    <t>Länge der Endprodukte:</t>
  </si>
  <si>
    <t>Drehort (Land):</t>
  </si>
  <si>
    <t>Report (pdf) beigefügt?  (ja/nein)</t>
  </si>
  <si>
    <t>Antwort wählen</t>
  </si>
  <si>
    <t>CO2-Rechner:</t>
  </si>
  <si>
    <t>CO2-Emission laut Rechner in kg:</t>
  </si>
  <si>
    <t>Ökologische Standards im Werbefilm</t>
  </si>
  <si>
    <t>Antwort</t>
  </si>
  <si>
    <t>erreichte Punktzahl</t>
  </si>
  <si>
    <t>Maximal- Punktzahl</t>
  </si>
  <si>
    <t>Punkt im Ausland</t>
  </si>
  <si>
    <t>Gegencheck</t>
  </si>
  <si>
    <t>Erreicht</t>
  </si>
  <si>
    <t>Bitte auswählen (DropDown Menü)</t>
  </si>
  <si>
    <t>Mit einem X markieren</t>
  </si>
  <si>
    <t>1.</t>
  </si>
  <si>
    <t>Allgemein</t>
  </si>
  <si>
    <t>Nachhaltigkeitskonzept/ Mission</t>
  </si>
  <si>
    <t>Punkte</t>
  </si>
  <si>
    <t>Schriftlich</t>
  </si>
  <si>
    <t>Green Consultant (zertifiziert)</t>
  </si>
  <si>
    <t>Beratung im Sinne der ökologischen Nachhaltigkeit</t>
  </si>
  <si>
    <t>CO2e-Bilanz (IST)</t>
  </si>
  <si>
    <t>%</t>
  </si>
  <si>
    <t>Alle projektbezogenen Ausgaben</t>
  </si>
  <si>
    <t>Report (erweiterter Abschlussbericht)</t>
  </si>
  <si>
    <t>2.</t>
  </si>
  <si>
    <t>Energie</t>
  </si>
  <si>
    <t>Erneuerbare Energien in den Büroräumen der Produktion</t>
  </si>
  <si>
    <t>Erneuerbare Energien in den Büroräumen der Serviceproduktion</t>
  </si>
  <si>
    <t>Erneuerbare Energien in der Postproduktion</t>
  </si>
  <si>
    <t>Erneuerbare Energien im Studio</t>
  </si>
  <si>
    <t>Motive/ on Location (Netzanschluss)</t>
  </si>
  <si>
    <t>Generator</t>
  </si>
  <si>
    <t>Energieeffiziente Lampen</t>
  </si>
  <si>
    <t>Gemessen an der Anzahl der Lampen</t>
  </si>
  <si>
    <t>3.</t>
  </si>
  <si>
    <t>Transport &amp; Unterkunft</t>
  </si>
  <si>
    <t>Dreh in Deutschland (Inland)</t>
  </si>
  <si>
    <t xml:space="preserve">Flüge </t>
  </si>
  <si>
    <t>Einsatz von CO2-reduzierten Fahrzeugen</t>
  </si>
  <si>
    <t>Bei Anmietung ab 4 Stunden. Privatwagen fließen nicht mit ein.</t>
  </si>
  <si>
    <t>Dieselfahrzeuge, alle EURO6</t>
  </si>
  <si>
    <t>Kurzzeit Car Sharing</t>
  </si>
  <si>
    <t>Fahrzeugmiete unter 4 Stunden</t>
  </si>
  <si>
    <t>Taxi</t>
  </si>
  <si>
    <t>Hohe Komparsenbeteiligung: ÖPNV, Fahrrad, Fahrgemeinschaften</t>
  </si>
  <si>
    <t>ab 10 Kompars*innen</t>
  </si>
  <si>
    <t xml:space="preserve">Hotels mit Umweltmaßnahmen </t>
  </si>
  <si>
    <t>Umweltmaßnahmen bedeuten: Energiesparmaßnahmen, Mülltrennung, Wassersparmaßnahmen o.ä. Umweltprogramme</t>
  </si>
  <si>
    <t>Apartments</t>
  </si>
  <si>
    <t>4.</t>
  </si>
  <si>
    <t>Catering</t>
  </si>
  <si>
    <t>Regionale Produkte</t>
  </si>
  <si>
    <t>Wenn Catering von Caterer kommt, bei folgenden Produkten: Obst, Gemüse, Eier, Milch, Fleisch</t>
  </si>
  <si>
    <t>Bio-Produkte</t>
  </si>
  <si>
    <t>Team einbinden</t>
  </si>
  <si>
    <t>Mahlzeiten während der Drehzeit (DACH)</t>
  </si>
  <si>
    <t>Mahlzeiten während der Drehzeit (außerhalb von DACH)</t>
  </si>
  <si>
    <t>Take Away und Restaurantbesuche</t>
  </si>
  <si>
    <t>Restaurants vor und während der Produktion</t>
  </si>
  <si>
    <t>Einweggeschirr</t>
  </si>
  <si>
    <t>Snacks</t>
  </si>
  <si>
    <t>(Bioprodukte, Fairtrade-Siegel, vegan/vegetarisch)</t>
  </si>
  <si>
    <t>5.</t>
  </si>
  <si>
    <t>Materialien</t>
  </si>
  <si>
    <t>Papier</t>
  </si>
  <si>
    <t>Kopierpapier, Umschläge, Toilettenpapier etc.</t>
  </si>
  <si>
    <t>Nutzung von Requisiten-Fundi/ Second-Hand-Käufe</t>
  </si>
  <si>
    <t>Wiederverwendung von Sets(-Teilen)</t>
  </si>
  <si>
    <t xml:space="preserve">Stellwände, Bauten etc. </t>
  </si>
  <si>
    <t>Vermeidung von Einwegprodukten/-plastik Set-Design</t>
  </si>
  <si>
    <t xml:space="preserve">Einsatz von recycelbaren/ ökologisch abbaubaren Materialien </t>
  </si>
  <si>
    <t>z.B. natürliche Rohstoffe, keine Mischmaterialien, ökologische Farben, Lacke und Kleber</t>
  </si>
  <si>
    <t xml:space="preserve">Neues Holz mit FSC- oder PEFC-Siegel </t>
  </si>
  <si>
    <t>Nutzung von Styling-Fundi/ Second-Hand-Käufe</t>
  </si>
  <si>
    <t>Vermeidung von Einwegprodukten/-plastik Kostüm</t>
  </si>
  <si>
    <t>Vermeidung von Einwegprodukten/-plastik Hair &amp; Make Up</t>
  </si>
  <si>
    <t>Kosmetik ohne Tierversuche</t>
  </si>
  <si>
    <t>6.</t>
  </si>
  <si>
    <t>Abfall</t>
  </si>
  <si>
    <t>Wiederaufladbare Batterien</t>
  </si>
  <si>
    <t>Mülltrennung - Studios und Büros</t>
  </si>
  <si>
    <t>Papier / Glas / Plastik bzw. Gelber Sack / Metall / Biomüll / Holz und Restmüll inkl. fachgerechte Entsorgung</t>
  </si>
  <si>
    <t>Mülltrennung - Motive</t>
  </si>
  <si>
    <t>Papier / Glas / Plastik bzw. Gelber Sack und Restmüll inkl. fachgerechte Entsorgung</t>
  </si>
  <si>
    <t>Deko-Trennung</t>
  </si>
  <si>
    <t>Trennung und Fachgerechte Entsorgung der Requisiten</t>
  </si>
  <si>
    <t>7.</t>
  </si>
  <si>
    <t>Kommunikation</t>
  </si>
  <si>
    <t>Briefing</t>
  </si>
  <si>
    <t>Crew, Kund*in, Agentur &amp; Cast bekommen ein Green Briefing mit allen wichtigen Infos</t>
  </si>
  <si>
    <t>Kreislaufwirtschaft</t>
  </si>
  <si>
    <t xml:space="preserve">Weiterverwendung von Materialien/ Setbauten, gerechte Entsorgung, vorige Planung und Absprachen in allen Departments </t>
  </si>
  <si>
    <t>Dispo</t>
  </si>
  <si>
    <t xml:space="preserve">Green Production mit Hinweisen wird auf der Dispo erwähnt </t>
  </si>
  <si>
    <t>Feedback ans Team</t>
  </si>
  <si>
    <t>Rückmeldung über nachhaltige Ergebnisse</t>
  </si>
  <si>
    <t>Transparente PR</t>
  </si>
  <si>
    <t>Bei Veröffentlichung Informationen zu den Maßnahmen und transparenter Report/ CO2e-Bilanz</t>
  </si>
  <si>
    <t>Summe Punkte:</t>
  </si>
  <si>
    <t>erreichte Punktzahl:</t>
  </si>
  <si>
    <t>Anteil im Ausland</t>
  </si>
  <si>
    <t>Prozent:</t>
  </si>
  <si>
    <t>bei dieser Produktion maximal erreichbare Punktzahl:</t>
  </si>
  <si>
    <t>bei dieser Produktion mindestens zu erreichende Punktzahl:</t>
  </si>
  <si>
    <t>Bewertung (6 Kategorien)</t>
  </si>
  <si>
    <t>Prozent</t>
  </si>
  <si>
    <t>0-30</t>
  </si>
  <si>
    <t>31-55</t>
  </si>
  <si>
    <t>56-69</t>
  </si>
  <si>
    <t>70-81</t>
  </si>
  <si>
    <t>82-91</t>
  </si>
  <si>
    <t>91-100</t>
  </si>
  <si>
    <t xml:space="preserve">Copyright Allianz Deutscher Produzenten - Film und Fernsehen e.V. Sektion Werbung in Zusammenarbeit mit R.O.S.A. Collective  
</t>
  </si>
  <si>
    <t>Ökologische Standards im Werbefilme</t>
  </si>
  <si>
    <t>Maximalpunktzahl</t>
  </si>
  <si>
    <t>Ja</t>
  </si>
  <si>
    <t>Nein</t>
  </si>
  <si>
    <t>Ausführliche Analyse</t>
  </si>
  <si>
    <t>Knappe stichpunktartige Analyse</t>
  </si>
  <si>
    <t>100% erneuerbare Energie (zertifiziert)</t>
  </si>
  <si>
    <t>100% erneuerbare Energie (nicht zertifiziert)</t>
  </si>
  <si>
    <t>Photovoltaik (+Mixstrom)</t>
  </si>
  <si>
    <t>Blockheizkraftwerk</t>
  </si>
  <si>
    <t>Kein ökologisch nachhaltiger Strom</t>
  </si>
  <si>
    <t>Nicht relevant</t>
  </si>
  <si>
    <t>100% der Postproduktionstage</t>
  </si>
  <si>
    <t>über 75% der Postproduktionstage</t>
  </si>
  <si>
    <t>unter 75% der Postproduktionstage</t>
  </si>
  <si>
    <t>ist nicht im eigenen Budget enhatlen</t>
  </si>
  <si>
    <t>ist hier nicht relevant</t>
  </si>
  <si>
    <t>An über 75% der Zeit/Motive Feststrom mit Mix-Strom verwendet</t>
  </si>
  <si>
    <t>Unter 75% der Zeit/Motive Feststrom</t>
  </si>
  <si>
    <t>ist hier nicht relevant - weil 100% Studioproduktion</t>
  </si>
  <si>
    <t>Stromspeichersysteme geladen mit erneuerbaren Energien</t>
  </si>
  <si>
    <t>Mind. Alternative mobile Stromspeichersysteme mit Mixstrom geladen</t>
  </si>
  <si>
    <t>Mindestens Dieselgenerator mit Abgasnorm Stage IIIA verwendet</t>
  </si>
  <si>
    <t>Diesel-Generatoren verwendet</t>
  </si>
  <si>
    <t>Energieeffiziente Lampe</t>
  </si>
  <si>
    <t>im Studio über 75% LED Leuchten</t>
  </si>
  <si>
    <t>On Location über 75% LED Leuchten bis 2 kw</t>
  </si>
  <si>
    <t>available Light</t>
  </si>
  <si>
    <t>Flüge</t>
  </si>
  <si>
    <t xml:space="preserve">keine innerdeutschen Flüge und bei Reisen ins Ausland nur über 5h Bahnfahrt </t>
  </si>
  <si>
    <t xml:space="preserve">Flüge nur über 5h Bahnfahrt </t>
  </si>
  <si>
    <t>Es wurde geflogen</t>
  </si>
  <si>
    <t>ist hier nicht relevant - da es ein rein regionales Team/ Cast war</t>
  </si>
  <si>
    <t>Einsatz von CO2-reduzierten Fahrzeugen (Hybrid, Elektro, CNG)</t>
  </si>
  <si>
    <t xml:space="preserve">100% der Fahrzeugflotte. mindestens 1 Fahrzeug </t>
  </si>
  <si>
    <t xml:space="preserve">50% und mehr der Fahrzeugflotte. mindestens 1 Fahrzeug </t>
  </si>
  <si>
    <t xml:space="preserve">unter 50% der Fahrzeugflotte. mindestens 1 Fahrzeug </t>
  </si>
  <si>
    <t>Alles Verbrenner</t>
  </si>
  <si>
    <t>Mindestens 75% der Kurzzeit-Mieten sind elektrisch</t>
  </si>
  <si>
    <t>weniger als 75% der Kurzzeit-Mieten sind elektrisch</t>
  </si>
  <si>
    <t>ist hier nicht relevant - keine Car Sharing Wagen wurden verwendet</t>
  </si>
  <si>
    <t>bei Taxi-Fahrten Eco-Fahrten wählen (mind. 75%)</t>
  </si>
  <si>
    <t>Unter 75% Eco Taxi Fahrten</t>
  </si>
  <si>
    <t>ist hier nicht relevant - es gab keine Taxifahrten</t>
  </si>
  <si>
    <t>Mind. 75% der Kompars*innen</t>
  </si>
  <si>
    <t>Unter 75% der Kompars*innen</t>
  </si>
  <si>
    <t>ist hier nicht relevant/ keine ÖPNV-Anbindung</t>
  </si>
  <si>
    <t>Maßnahmen + erneuerbarer Energie (über 75% der Nächte)</t>
  </si>
  <si>
    <t>Maßnahmen + erneuerbarer Energie (50-75% der Nächte)</t>
  </si>
  <si>
    <t>Maßnahmen (über 75% der Nächte)</t>
  </si>
  <si>
    <t>Maßnahmen (50-75% der Nächte)</t>
  </si>
  <si>
    <t>Unter 50% nachhaltig</t>
  </si>
  <si>
    <t>keine Übernachtungen</t>
  </si>
  <si>
    <t>Buchung von Apartments (mind. 50% der Nächte)</t>
  </si>
  <si>
    <t>Buchung von Apartments (unter 50% der Nächte)</t>
  </si>
  <si>
    <t>keine Apartments gebucht</t>
  </si>
  <si>
    <t>nicht relevant/ keine Übernachtungen</t>
  </si>
  <si>
    <t>über 50% regionale Produkte (gemessen am Einkaufspreis)</t>
  </si>
  <si>
    <t>über 25% regionale Produkte (gemessen am Einkaufspreis)</t>
  </si>
  <si>
    <t>unter 25% regionale Produkte (gemessen am Einkaufspreis)</t>
  </si>
  <si>
    <t>über 50% Bio-Produkte (gemessen am Einkaufspreis)</t>
  </si>
  <si>
    <t>über 25% Bio-Produkte (gemessen am Einkaufspreis)</t>
  </si>
  <si>
    <t>ohne Caterer: über 50% der Restaurants Bio</t>
  </si>
  <si>
    <t>unter 25% Bio-Produkte (gemessen am Einkaufspreis)</t>
  </si>
  <si>
    <t>Ja: Team wurde sensibilisiert zum Catering + Essverhalten</t>
  </si>
  <si>
    <t>Nein: Team wurde dazu nicht informiert</t>
  </si>
  <si>
    <t>100 % Veganes Essen in DACH-Region</t>
  </si>
  <si>
    <t>100 % Vegetarisches Essen in DACH-Region</t>
  </si>
  <si>
    <t>über 75 % Veganes Essen in DACH-Region</t>
  </si>
  <si>
    <t>über 75 % Vegetarisches Essen in DACH-Region</t>
  </si>
  <si>
    <t>über 25 % tierische Essen am Set in DACH-Region</t>
  </si>
  <si>
    <t>Dreh außerhalb von DACH</t>
  </si>
  <si>
    <t>über 75 % Vegetarisches Essen ausserhalb DACH-Region</t>
  </si>
  <si>
    <t>über 50 % Vegetarisches Essen ausserhalb DACH-Region</t>
  </si>
  <si>
    <t>über 50 % tierische Essen ausserhalb DACH-Region</t>
  </si>
  <si>
    <t>Dreh nur in DACH</t>
  </si>
  <si>
    <t>Über 75% Mehrwegsystem genutzt</t>
  </si>
  <si>
    <t>unter 75% Mehrwegsystem genutzt</t>
  </si>
  <si>
    <t>Zu 100% auf Einweg verzichtet</t>
  </si>
  <si>
    <t>über 90% auf Einweg verzichtet (an Portionen gemessen)</t>
  </si>
  <si>
    <t>unter 90% auf Einweg verzichtet (an Portionen gemessen)</t>
  </si>
  <si>
    <t>Über 90% nachhaltige Snacks</t>
  </si>
  <si>
    <t>unter 90% nachhaltige Snacks</t>
  </si>
  <si>
    <t>über 90% ÖkoPapier (mind. 90% Altfaseranteil in Papier)</t>
  </si>
  <si>
    <t>unter 90% ÖkoPapier (mind. 90% Altfaseranteil in Papier)</t>
  </si>
  <si>
    <t xml:space="preserve">über 75% des Budgets für Props aus Leihe oder SecondHand </t>
  </si>
  <si>
    <t xml:space="preserve">zwischen 50% und 75% des Budgets für Props aus Leihe oder SecondHand </t>
  </si>
  <si>
    <t xml:space="preserve">unter 50% des Budgets für Props aus Leihe oder SecondHand </t>
  </si>
  <si>
    <t>100% nachhaltiges Holz</t>
  </si>
  <si>
    <t>über 75% nachhaltiges Holz</t>
  </si>
  <si>
    <t>50%- 75% nachhaltiges Holz</t>
  </si>
  <si>
    <t>unter 50% nachhaltiges Holz</t>
  </si>
  <si>
    <t xml:space="preserve">über 75% des Budgets für Styling aus Leihe oder SecondHand </t>
  </si>
  <si>
    <t xml:space="preserve">zwischen 50% und 75% des Budgets für Styling aus Leihe oder SecondHand </t>
  </si>
  <si>
    <t xml:space="preserve">unter 50% des Budgets für Styling aus Leihe oder SecondHand </t>
  </si>
  <si>
    <t>100% wiederaufladbare Batterien</t>
  </si>
  <si>
    <t>Über 90% wiederaufladbare Batterien</t>
  </si>
  <si>
    <t>Unter 90% wiederaufladbare Batterien</t>
  </si>
  <si>
    <t>keine externe Kommunikation</t>
  </si>
  <si>
    <t>Score</t>
  </si>
  <si>
    <t>Max</t>
  </si>
  <si>
    <t>An über 75% der Zeit/Motive Feststrom aus 100% erneuerbarer Energien verwendet</t>
  </si>
  <si>
    <t>Punktesystem</t>
  </si>
  <si>
    <t>Da ist noch ganz viel Potential.</t>
  </si>
  <si>
    <t xml:space="preserve">Die Basis ist gesetzt.     </t>
  </si>
  <si>
    <t xml:space="preserve">Euer Handeln bewirkt Positives.  </t>
  </si>
  <si>
    <t>Ihr seid auf dem besten Weg!</t>
  </si>
  <si>
    <t xml:space="preserve">Das nennt man nachhaltiges Produzieren!   </t>
  </si>
  <si>
    <t xml:space="preserve">Besser geht‘s nicht. Respekt!    </t>
  </si>
  <si>
    <t>Nachhaltigkeitskonzept / Mission</t>
  </si>
  <si>
    <t>Motive / on Location (Netzanschluss)</t>
  </si>
  <si>
    <t>Wiederverwendung von Sets (-Teilen)</t>
  </si>
  <si>
    <t xml:space="preserve">Einsatz von recycelbaren / ökologisch abbaubaren Materialien </t>
  </si>
  <si>
    <t>Nutzung von Styling-Fundi / Second-Hand-Käufe</t>
  </si>
  <si>
    <t>Vermeidung von Einwegprodukten/-plastik Hair &amp; Make-up</t>
  </si>
  <si>
    <t>Stand: Juni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</si>
</sst>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17" x14ac:knownFonts="1">
    <font>
      <sz val="12"/>
      <color indexed="8"/>
      <name val="Calibri"/>
    </font>
    <font>
      <sz val="12"/>
      <color indexed="8"/>
      <name val="Arial"/>
      <family val="2"/>
    </font>
    <font>
      <sz val="11"/>
      <color indexed="8"/>
      <name val="Arial"/>
      <family val="2"/>
    </font>
    <font>
      <b/>
      <sz val="12"/>
      <color indexed="8"/>
      <name val="Arial"/>
      <family val="2"/>
    </font>
    <font>
      <sz val="16"/>
      <color indexed="8"/>
      <name val="Arial"/>
      <family val="2"/>
    </font>
    <font>
      <b/>
      <sz val="12"/>
      <color indexed="9"/>
      <name val="Arial"/>
      <family val="2"/>
    </font>
    <font>
      <b/>
      <u/>
      <sz val="10"/>
      <color indexed="9"/>
      <name val="Arial"/>
      <family val="2"/>
    </font>
    <font>
      <b/>
      <i/>
      <sz val="12"/>
      <color indexed="8"/>
      <name val="Arial"/>
      <family val="2"/>
    </font>
    <font>
      <i/>
      <sz val="12"/>
      <color indexed="8"/>
      <name val="Arial"/>
      <family val="2"/>
    </font>
    <font>
      <sz val="10"/>
      <color indexed="14"/>
      <name val="Arial"/>
      <family val="2"/>
    </font>
    <font>
      <sz val="10"/>
      <color indexed="17"/>
      <name val="Arial"/>
      <family val="2"/>
    </font>
    <font>
      <sz val="12"/>
      <color indexed="18"/>
      <name val="Arial"/>
      <family val="2"/>
    </font>
    <font>
      <b/>
      <sz val="20"/>
      <color indexed="8"/>
      <name val="Arial"/>
      <family val="2"/>
    </font>
    <font>
      <sz val="20"/>
      <color indexed="8"/>
      <name val="Arial"/>
      <family val="2"/>
    </font>
    <font>
      <b/>
      <sz val="20"/>
      <color indexed="9"/>
      <name val="Arial"/>
      <family val="2"/>
    </font>
    <font>
      <sz val="12"/>
      <color rgb="FF000000"/>
      <name val="Arial"/>
      <family val="2"/>
    </font>
    <font>
      <b/>
      <sz val="16"/>
      <color rgb="FF2CB673"/>
      <name val="Arial"/>
      <family val="2"/>
    </font>
  </fonts>
  <fills count="8">
    <fill>
      <patternFill patternType="none"/>
    </fill>
    <fill>
      <patternFill patternType="gray125"/>
    </fill>
    <fill>
      <patternFill patternType="solid">
        <fgColor indexed="9"/>
        <bgColor auto="1"/>
      </patternFill>
    </fill>
    <fill>
      <patternFill patternType="solid">
        <fgColor indexed="19"/>
        <bgColor auto="1"/>
      </patternFill>
    </fill>
    <fill>
      <patternFill patternType="solid">
        <fgColor indexed="20"/>
        <bgColor auto="1"/>
      </patternFill>
    </fill>
    <fill>
      <patternFill patternType="solid">
        <fgColor rgb="FF00423A"/>
        <bgColor indexed="64"/>
      </patternFill>
    </fill>
    <fill>
      <patternFill patternType="solid">
        <fgColor rgb="FF2CB673"/>
        <bgColor indexed="64"/>
      </patternFill>
    </fill>
    <fill>
      <patternFill patternType="solid">
        <fgColor rgb="FF9BD1A8"/>
        <bgColor indexed="64"/>
      </patternFill>
    </fill>
  </fills>
  <borders count="69">
    <border>
      <left/>
      <right/>
      <top/>
      <bottom/>
      <diagonal/>
    </border>
    <border>
      <left style="thin">
        <color indexed="8"/>
      </left>
      <right/>
      <top style="thin">
        <color indexed="8"/>
      </top>
      <bottom/>
      <diagonal/>
    </border>
    <border>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10"/>
      </top>
      <bottom/>
      <diagonal/>
    </border>
    <border>
      <left style="thin">
        <color indexed="8"/>
      </left>
      <right/>
      <top/>
      <bottom/>
      <diagonal/>
    </border>
    <border>
      <left/>
      <right/>
      <top/>
      <bottom/>
      <diagonal/>
    </border>
    <border>
      <left/>
      <right/>
      <top/>
      <bottom/>
      <diagonal/>
    </border>
    <border>
      <left/>
      <right style="thin">
        <color indexed="8"/>
      </right>
      <top/>
      <bottom/>
      <diagonal/>
    </border>
    <border>
      <left style="thin">
        <color indexed="8"/>
      </left>
      <right style="thin">
        <color indexed="8"/>
      </right>
      <top/>
      <bottom/>
      <diagonal/>
    </border>
    <border>
      <left/>
      <right/>
      <top/>
      <bottom/>
      <diagonal/>
    </border>
    <border>
      <left/>
      <right style="hair">
        <color indexed="8"/>
      </right>
      <top/>
      <bottom/>
      <diagonal/>
    </border>
    <border>
      <left style="hair">
        <color indexed="8"/>
      </left>
      <right/>
      <top/>
      <bottom/>
      <diagonal/>
    </border>
    <border>
      <left/>
      <right/>
      <top/>
      <bottom/>
      <diagonal/>
    </border>
    <border>
      <left/>
      <right style="hair">
        <color indexed="8"/>
      </right>
      <top/>
      <bottom style="thin">
        <color indexed="8"/>
      </bottom>
      <diagonal/>
    </border>
    <border>
      <left style="hair">
        <color indexed="8"/>
      </left>
      <right/>
      <top/>
      <bottom style="thin">
        <color indexed="8"/>
      </bottom>
      <diagonal/>
    </border>
    <border>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top/>
      <bottom/>
      <diagonal/>
    </border>
    <border>
      <left style="hair">
        <color indexed="8"/>
      </left>
      <right/>
      <top style="thin">
        <color indexed="8"/>
      </top>
      <bottom style="thin">
        <color indexed="8"/>
      </bottom>
      <diagonal/>
    </border>
    <border>
      <left style="thin">
        <color indexed="8"/>
      </left>
      <right/>
      <top/>
      <bottom/>
      <diagonal/>
    </border>
    <border>
      <left/>
      <right style="hair">
        <color indexed="8"/>
      </right>
      <top style="thin">
        <color indexed="8"/>
      </top>
      <bottom style="thin">
        <color indexed="8"/>
      </bottom>
      <diagonal/>
    </border>
    <border>
      <left style="thin">
        <color indexed="10"/>
      </left>
      <right/>
      <top/>
      <bottom style="thin">
        <color indexed="8"/>
      </bottom>
      <diagonal/>
    </border>
    <border>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style="thin">
        <color indexed="8"/>
      </bottom>
      <diagonal/>
    </border>
    <border>
      <left style="thin">
        <color indexed="10"/>
      </left>
      <right/>
      <top style="thin">
        <color indexed="8"/>
      </top>
      <bottom/>
      <diagonal/>
    </border>
    <border>
      <left/>
      <right style="thin">
        <color indexed="10"/>
      </right>
      <top style="thin">
        <color indexed="8"/>
      </top>
      <bottom/>
      <diagonal/>
    </border>
    <border>
      <left style="thin">
        <color indexed="10"/>
      </left>
      <right style="thin">
        <color indexed="10"/>
      </right>
      <top/>
      <bottom/>
      <diagonal/>
    </border>
    <border>
      <left style="thin">
        <color indexed="10"/>
      </left>
      <right/>
      <top/>
      <bottom/>
      <diagonal/>
    </border>
    <border>
      <left/>
      <right/>
      <top/>
      <bottom/>
      <diagonal/>
    </border>
    <border>
      <left/>
      <right/>
      <top/>
      <bottom/>
      <diagonal/>
    </border>
    <border>
      <left/>
      <right style="thin">
        <color indexed="10"/>
      </right>
      <top/>
      <bottom/>
      <diagonal/>
    </border>
    <border>
      <left/>
      <right/>
      <top/>
      <bottom style="thin">
        <color indexed="10"/>
      </bottom>
      <diagonal/>
    </border>
    <border>
      <left/>
      <right style="thin">
        <color indexed="10"/>
      </right>
      <top/>
      <bottom style="thin">
        <color indexed="10"/>
      </bottom>
      <diagonal/>
    </border>
    <border>
      <left style="thin">
        <color indexed="10"/>
      </left>
      <right style="thin">
        <color indexed="10"/>
      </right>
      <top/>
      <bottom style="thin">
        <color indexed="10"/>
      </bottom>
      <diagonal/>
    </border>
    <border>
      <left style="thin">
        <color indexed="10"/>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10"/>
      </right>
      <top/>
      <bottom style="thin">
        <color indexed="10"/>
      </bottom>
      <diagonal/>
    </border>
    <border>
      <left style="thin">
        <color indexed="10"/>
      </left>
      <right style="thin">
        <color indexed="8"/>
      </right>
      <top/>
      <bottom style="thin">
        <color indexed="10"/>
      </bottom>
      <diagonal/>
    </border>
    <border>
      <left style="thin">
        <color indexed="8"/>
      </left>
      <right style="thin">
        <color indexed="8"/>
      </right>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8"/>
      </left>
      <right style="thin">
        <color indexed="8"/>
      </right>
      <top style="thin">
        <color indexed="10"/>
      </top>
      <bottom style="thin">
        <color indexed="8"/>
      </bottom>
      <diagonal/>
    </border>
    <border>
      <left style="thin">
        <color indexed="10"/>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10"/>
      </right>
      <top/>
      <bottom style="thin">
        <color indexed="8"/>
      </bottom>
      <diagonal/>
    </border>
    <border>
      <left style="thin">
        <color indexed="10"/>
      </left>
      <right style="thin">
        <color indexed="8"/>
      </right>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8"/>
      </left>
      <right style="thin">
        <color indexed="10"/>
      </right>
      <top/>
      <bottom style="thin">
        <color indexed="8"/>
      </bottom>
      <diagonal/>
    </border>
  </borders>
  <cellStyleXfs count="1">
    <xf numFmtId="0" fontId="0" fillId="0" borderId="0" applyNumberFormat="0" applyFill="0" applyBorder="0" applyProtection="0"/>
  </cellStyleXfs>
  <cellXfs count="242">
    <xf numFmtId="0" fontId="0" fillId="0" borderId="0" xfId="0"/>
    <xf numFmtId="0" fontId="0" fillId="0" borderId="0" xfId="0" applyNumberFormat="1"/>
    <xf numFmtId="0" fontId="1" fillId="2" borderId="1" xfId="0" applyFont="1" applyFill="1" applyBorder="1" applyAlignment="1">
      <alignment vertical="top"/>
    </xf>
    <xf numFmtId="49" fontId="1" fillId="0" borderId="2" xfId="0" applyNumberFormat="1" applyFont="1" applyBorder="1" applyAlignment="1">
      <alignment horizontal="left" vertical="center"/>
    </xf>
    <xf numFmtId="0" fontId="1" fillId="2" borderId="3" xfId="0" applyFont="1" applyFill="1" applyBorder="1" applyAlignment="1">
      <alignment horizontal="left" vertical="center"/>
    </xf>
    <xf numFmtId="0" fontId="1" fillId="2" borderId="3" xfId="0" applyFont="1" applyFill="1" applyBorder="1" applyAlignment="1">
      <alignment vertical="center"/>
    </xf>
    <xf numFmtId="0" fontId="1" fillId="2" borderId="4" xfId="0" applyFont="1" applyFill="1" applyBorder="1" applyAlignment="1">
      <alignment vertical="center"/>
    </xf>
    <xf numFmtId="0" fontId="1" fillId="2" borderId="5" xfId="0" applyFont="1" applyFill="1" applyBorder="1" applyAlignment="1">
      <alignment horizontal="center"/>
    </xf>
    <xf numFmtId="0" fontId="1" fillId="0" borderId="5" xfId="0" applyFont="1" applyBorder="1"/>
    <xf numFmtId="0" fontId="1" fillId="2" borderId="6" xfId="0" applyFont="1" applyFill="1" applyBorder="1" applyAlignment="1">
      <alignment vertical="top"/>
    </xf>
    <xf numFmtId="0" fontId="1" fillId="2" borderId="8" xfId="0" applyFont="1" applyFill="1" applyBorder="1" applyAlignment="1">
      <alignment horizontal="left" vertical="center"/>
    </xf>
    <xf numFmtId="0" fontId="1" fillId="2" borderId="8" xfId="0" applyFont="1" applyFill="1" applyBorder="1" applyAlignment="1">
      <alignment vertical="center"/>
    </xf>
    <xf numFmtId="0" fontId="1" fillId="2" borderId="9" xfId="0" applyFont="1" applyFill="1" applyBorder="1" applyAlignment="1">
      <alignment vertical="center"/>
    </xf>
    <xf numFmtId="0" fontId="1" fillId="2" borderId="10" xfId="0" applyFont="1" applyFill="1" applyBorder="1" applyAlignment="1">
      <alignment horizontal="center"/>
    </xf>
    <xf numFmtId="0" fontId="1" fillId="0" borderId="10" xfId="0" applyFont="1" applyBorder="1"/>
    <xf numFmtId="0" fontId="0" fillId="2" borderId="11" xfId="0" applyFill="1" applyBorder="1" applyAlignment="1">
      <alignment vertical="center"/>
    </xf>
    <xf numFmtId="0" fontId="1" fillId="2" borderId="13" xfId="0" applyFont="1" applyFill="1" applyBorder="1" applyAlignment="1">
      <alignment horizontal="left" vertical="center"/>
    </xf>
    <xf numFmtId="0" fontId="0" fillId="2" borderId="14" xfId="0" applyFill="1" applyBorder="1" applyAlignment="1">
      <alignment vertical="center"/>
    </xf>
    <xf numFmtId="49" fontId="1" fillId="0" borderId="15" xfId="0" applyNumberFormat="1" applyFont="1" applyBorder="1" applyAlignment="1">
      <alignment horizontal="left" vertical="center"/>
    </xf>
    <xf numFmtId="0" fontId="1" fillId="2" borderId="16" xfId="0" applyFont="1" applyFill="1" applyBorder="1" applyAlignment="1">
      <alignment horizontal="left" vertical="center"/>
    </xf>
    <xf numFmtId="49" fontId="1" fillId="0" borderId="17" xfId="0" applyNumberFormat="1" applyFont="1" applyBorder="1" applyAlignment="1">
      <alignment horizontal="left" vertical="center"/>
    </xf>
    <xf numFmtId="0" fontId="1" fillId="2" borderId="18" xfId="0" applyFont="1" applyFill="1" applyBorder="1" applyAlignment="1">
      <alignment horizontal="left" vertical="center"/>
    </xf>
    <xf numFmtId="0" fontId="0" fillId="2" borderId="19" xfId="0" applyFill="1" applyBorder="1" applyAlignment="1">
      <alignment vertical="center"/>
    </xf>
    <xf numFmtId="0" fontId="1" fillId="2" borderId="20" xfId="0" applyFont="1" applyFill="1" applyBorder="1" applyAlignment="1">
      <alignment horizontal="left" vertical="center"/>
    </xf>
    <xf numFmtId="0" fontId="2" fillId="2" borderId="8" xfId="0" applyFont="1" applyFill="1" applyBorder="1" applyAlignment="1">
      <alignment horizontal="left" vertical="top"/>
    </xf>
    <xf numFmtId="0" fontId="1" fillId="2" borderId="17" xfId="0" applyFont="1" applyFill="1" applyBorder="1" applyAlignment="1">
      <alignment horizontal="left" vertical="center"/>
    </xf>
    <xf numFmtId="49" fontId="1" fillId="2" borderId="20" xfId="0" applyNumberFormat="1" applyFont="1" applyFill="1" applyBorder="1" applyAlignment="1">
      <alignment horizontal="left" vertical="center"/>
    </xf>
    <xf numFmtId="0" fontId="1" fillId="2" borderId="21" xfId="0" applyFont="1" applyFill="1" applyBorder="1" applyAlignment="1">
      <alignment vertical="top"/>
    </xf>
    <xf numFmtId="49" fontId="1" fillId="2" borderId="22" xfId="0" applyNumberFormat="1" applyFont="1" applyFill="1" applyBorder="1" applyAlignment="1">
      <alignment horizontal="left" vertical="center"/>
    </xf>
    <xf numFmtId="0" fontId="0" fillId="2" borderId="8" xfId="0" applyFill="1" applyBorder="1" applyAlignment="1">
      <alignment vertical="center"/>
    </xf>
    <xf numFmtId="0" fontId="1" fillId="0" borderId="17" xfId="0" applyFont="1" applyBorder="1" applyAlignment="1">
      <alignment horizontal="left" vertical="center"/>
    </xf>
    <xf numFmtId="0" fontId="3" fillId="2" borderId="8" xfId="0" applyFont="1" applyFill="1" applyBorder="1" applyAlignment="1">
      <alignment horizontal="center" vertical="center"/>
    </xf>
    <xf numFmtId="49" fontId="1" fillId="2" borderId="22" xfId="0" applyNumberFormat="1"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0" borderId="2" xfId="0" applyFont="1" applyBorder="1"/>
    <xf numFmtId="0" fontId="1" fillId="2" borderId="3" xfId="0" applyFont="1" applyFill="1" applyBorder="1"/>
    <xf numFmtId="0" fontId="0" fillId="2" borderId="23" xfId="0" applyFill="1" applyBorder="1" applyAlignment="1">
      <alignment vertical="top"/>
    </xf>
    <xf numFmtId="0" fontId="1" fillId="0" borderId="24" xfId="0" applyFont="1" applyBorder="1"/>
    <xf numFmtId="0" fontId="1" fillId="2" borderId="25" xfId="0" applyFont="1" applyFill="1" applyBorder="1" applyAlignment="1">
      <alignment vertical="center"/>
    </xf>
    <xf numFmtId="0" fontId="1" fillId="2" borderId="26" xfId="0" applyFont="1" applyFill="1" applyBorder="1" applyAlignment="1">
      <alignment vertical="center"/>
    </xf>
    <xf numFmtId="0" fontId="1" fillId="2" borderId="27" xfId="0" applyFont="1" applyFill="1" applyBorder="1" applyAlignment="1">
      <alignment vertical="center"/>
    </xf>
    <xf numFmtId="0" fontId="1" fillId="2" borderId="28" xfId="0" applyFont="1" applyFill="1" applyBorder="1" applyAlignment="1">
      <alignment vertical="center"/>
    </xf>
    <xf numFmtId="0" fontId="1" fillId="2" borderId="29" xfId="0" applyFont="1" applyFill="1" applyBorder="1" applyAlignment="1">
      <alignment vertical="center"/>
    </xf>
    <xf numFmtId="0" fontId="4" fillId="2" borderId="6" xfId="0" applyFont="1" applyFill="1" applyBorder="1" applyAlignment="1">
      <alignment vertical="top"/>
    </xf>
    <xf numFmtId="0" fontId="7" fillId="0" borderId="30" xfId="0" applyFont="1" applyBorder="1"/>
    <xf numFmtId="49" fontId="1" fillId="2" borderId="10" xfId="0" applyNumberFormat="1" applyFont="1" applyFill="1" applyBorder="1" applyAlignment="1">
      <alignment horizontal="center" wrapText="1"/>
    </xf>
    <xf numFmtId="49" fontId="1" fillId="0" borderId="10" xfId="0" applyNumberFormat="1" applyFont="1" applyBorder="1"/>
    <xf numFmtId="49" fontId="8" fillId="2" borderId="30" xfId="0" applyNumberFormat="1" applyFont="1" applyFill="1" applyBorder="1" applyAlignment="1">
      <alignment horizontal="center" vertical="center"/>
    </xf>
    <xf numFmtId="0" fontId="1" fillId="2" borderId="30" xfId="0" applyFont="1" applyFill="1" applyBorder="1" applyAlignment="1">
      <alignment horizontal="center" vertical="center"/>
    </xf>
    <xf numFmtId="0" fontId="1" fillId="2" borderId="34" xfId="0" applyFont="1" applyFill="1" applyBorder="1" applyAlignment="1">
      <alignment vertical="center"/>
    </xf>
    <xf numFmtId="49" fontId="1" fillId="2" borderId="10" xfId="0" applyNumberFormat="1" applyFont="1" applyFill="1" applyBorder="1" applyAlignment="1">
      <alignment horizontal="center" vertical="center" wrapText="1"/>
    </xf>
    <xf numFmtId="49" fontId="1" fillId="2" borderId="6" xfId="0" applyNumberFormat="1" applyFont="1" applyFill="1" applyBorder="1" applyAlignment="1">
      <alignment horizontal="right" vertical="top"/>
    </xf>
    <xf numFmtId="49" fontId="7" fillId="0" borderId="30" xfId="0" applyNumberFormat="1" applyFont="1" applyBorder="1"/>
    <xf numFmtId="0" fontId="1" fillId="2" borderId="10" xfId="0" applyFont="1" applyFill="1" applyBorder="1" applyAlignment="1">
      <alignment vertical="center"/>
    </xf>
    <xf numFmtId="164" fontId="1" fillId="2" borderId="6" xfId="0" applyNumberFormat="1" applyFont="1" applyFill="1" applyBorder="1" applyAlignment="1">
      <alignment horizontal="right" vertical="top"/>
    </xf>
    <xf numFmtId="0" fontId="1" fillId="2" borderId="10" xfId="0" applyNumberFormat="1" applyFont="1" applyFill="1" applyBorder="1" applyAlignment="1">
      <alignment horizontal="center" vertical="top"/>
    </xf>
    <xf numFmtId="0" fontId="1" fillId="2" borderId="10" xfId="0" applyNumberFormat="1" applyFont="1" applyFill="1" applyBorder="1" applyAlignment="1">
      <alignment vertical="top"/>
    </xf>
    <xf numFmtId="49" fontId="1" fillId="2" borderId="10" xfId="0" applyNumberFormat="1" applyFont="1" applyFill="1" applyBorder="1" applyAlignment="1">
      <alignment vertical="top"/>
    </xf>
    <xf numFmtId="16" fontId="1" fillId="2" borderId="6" xfId="0" applyNumberFormat="1" applyFont="1" applyFill="1" applyBorder="1" applyAlignment="1">
      <alignment horizontal="right" vertical="top"/>
    </xf>
    <xf numFmtId="0" fontId="1" fillId="2" borderId="10" xfId="0" applyFont="1" applyFill="1" applyBorder="1" applyAlignment="1">
      <alignment horizontal="center" vertical="top"/>
    </xf>
    <xf numFmtId="0" fontId="1" fillId="0" borderId="10" xfId="0" applyFont="1" applyBorder="1" applyAlignment="1">
      <alignment vertical="top"/>
    </xf>
    <xf numFmtId="49" fontId="1" fillId="0" borderId="30" xfId="0" applyNumberFormat="1" applyFont="1" applyBorder="1" applyAlignment="1">
      <alignment vertical="top"/>
    </xf>
    <xf numFmtId="49" fontId="9" fillId="2" borderId="30" xfId="0" applyNumberFormat="1" applyFont="1" applyFill="1" applyBorder="1" applyAlignment="1">
      <alignment horizontal="center" vertical="top" wrapText="1"/>
    </xf>
    <xf numFmtId="0" fontId="1" fillId="2" borderId="30" xfId="0" applyNumberFormat="1" applyFont="1" applyFill="1" applyBorder="1" applyAlignment="1">
      <alignment horizontal="center" vertical="top"/>
    </xf>
    <xf numFmtId="0" fontId="1" fillId="2" borderId="34" xfId="0" applyNumberFormat="1" applyFont="1" applyFill="1" applyBorder="1" applyAlignment="1">
      <alignment horizontal="center" vertical="top"/>
    </xf>
    <xf numFmtId="49" fontId="8" fillId="0" borderId="30" xfId="0" applyNumberFormat="1" applyFont="1" applyBorder="1" applyAlignment="1">
      <alignment vertical="top"/>
    </xf>
    <xf numFmtId="49" fontId="10" fillId="2" borderId="30" xfId="0" applyNumberFormat="1" applyFont="1" applyFill="1" applyBorder="1" applyAlignment="1">
      <alignment horizontal="center" vertical="top" wrapText="1"/>
    </xf>
    <xf numFmtId="0" fontId="1" fillId="2" borderId="30" xfId="0" applyFont="1" applyFill="1" applyBorder="1" applyAlignment="1">
      <alignment horizontal="center" vertical="top"/>
    </xf>
    <xf numFmtId="0" fontId="1" fillId="2" borderId="34" xfId="0" applyFont="1" applyFill="1" applyBorder="1" applyAlignment="1">
      <alignment horizontal="center" vertical="top"/>
    </xf>
    <xf numFmtId="4" fontId="1" fillId="2" borderId="10" xfId="0" applyNumberFormat="1" applyFont="1" applyFill="1" applyBorder="1" applyAlignment="1">
      <alignment horizontal="center" vertical="top"/>
    </xf>
    <xf numFmtId="4" fontId="1" fillId="2" borderId="10" xfId="0" applyNumberFormat="1" applyFont="1" applyFill="1" applyBorder="1" applyAlignment="1">
      <alignment vertical="top"/>
    </xf>
    <xf numFmtId="49" fontId="1" fillId="0" borderId="10" xfId="0" applyNumberFormat="1" applyFont="1" applyBorder="1" applyAlignment="1">
      <alignment vertical="top"/>
    </xf>
    <xf numFmtId="0" fontId="8" fillId="0" borderId="30" xfId="0" applyFont="1" applyBorder="1" applyAlignment="1">
      <alignment vertical="top"/>
    </xf>
    <xf numFmtId="0" fontId="10" fillId="2" borderId="30" xfId="0" applyFont="1" applyFill="1" applyBorder="1" applyAlignment="1">
      <alignment horizontal="center" vertical="top" wrapText="1"/>
    </xf>
    <xf numFmtId="0" fontId="7" fillId="0" borderId="30" xfId="0" applyFont="1" applyBorder="1" applyAlignment="1">
      <alignment vertical="top"/>
    </xf>
    <xf numFmtId="0" fontId="10" fillId="2" borderId="30" xfId="0" applyFont="1" applyFill="1" applyBorder="1" applyAlignment="1">
      <alignment horizontal="center" vertical="top"/>
    </xf>
    <xf numFmtId="49" fontId="7" fillId="0" borderId="30" xfId="0" applyNumberFormat="1" applyFont="1" applyBorder="1" applyAlignment="1">
      <alignment vertical="top"/>
    </xf>
    <xf numFmtId="0" fontId="1" fillId="2" borderId="6" xfId="0" applyFont="1" applyFill="1" applyBorder="1" applyAlignment="1">
      <alignment horizontal="right" vertical="top"/>
    </xf>
    <xf numFmtId="49" fontId="1" fillId="2" borderId="30" xfId="0" applyNumberFormat="1" applyFont="1" applyFill="1" applyBorder="1" applyAlignment="1">
      <alignment vertical="top" wrapText="1"/>
    </xf>
    <xf numFmtId="0" fontId="1" fillId="2" borderId="30" xfId="0" applyFont="1" applyFill="1" applyBorder="1" applyAlignment="1">
      <alignment vertical="top" wrapText="1"/>
    </xf>
    <xf numFmtId="49" fontId="9" fillId="2" borderId="30" xfId="0" applyNumberFormat="1" applyFont="1" applyFill="1" applyBorder="1" applyAlignment="1">
      <alignment horizontal="center" vertical="top"/>
    </xf>
    <xf numFmtId="49" fontId="1" fillId="2" borderId="30" xfId="0" applyNumberFormat="1" applyFont="1" applyFill="1" applyBorder="1" applyAlignment="1">
      <alignment horizontal="left" vertical="top" wrapText="1"/>
    </xf>
    <xf numFmtId="49" fontId="8" fillId="2" borderId="30" xfId="0" applyNumberFormat="1" applyFont="1" applyFill="1" applyBorder="1" applyAlignment="1">
      <alignment vertical="top"/>
    </xf>
    <xf numFmtId="0" fontId="8" fillId="0" borderId="30" xfId="0" applyFont="1" applyBorder="1" applyAlignment="1">
      <alignment horizontal="left" vertical="top"/>
    </xf>
    <xf numFmtId="0" fontId="1" fillId="0" borderId="30" xfId="0" applyFont="1" applyBorder="1"/>
    <xf numFmtId="49" fontId="1" fillId="2" borderId="30" xfId="0" applyNumberFormat="1" applyFont="1" applyFill="1" applyBorder="1" applyAlignment="1">
      <alignment horizontal="right" vertical="center"/>
    </xf>
    <xf numFmtId="0" fontId="1" fillId="2" borderId="30" xfId="0" applyNumberFormat="1" applyFont="1" applyFill="1" applyBorder="1" applyAlignment="1">
      <alignment horizontal="center" vertical="center"/>
    </xf>
    <xf numFmtId="0" fontId="1" fillId="2" borderId="34" xfId="0" applyNumberFormat="1" applyFont="1" applyFill="1" applyBorder="1" applyAlignment="1">
      <alignment horizontal="center" vertical="center"/>
    </xf>
    <xf numFmtId="0" fontId="1" fillId="2" borderId="10" xfId="0" applyFont="1" applyFill="1" applyBorder="1" applyAlignment="1">
      <alignment horizontal="center" vertical="center"/>
    </xf>
    <xf numFmtId="0" fontId="1" fillId="2" borderId="10" xfId="0" applyNumberFormat="1" applyFont="1" applyFill="1" applyBorder="1" applyAlignment="1">
      <alignment horizontal="center"/>
    </xf>
    <xf numFmtId="0" fontId="1" fillId="0" borderId="10" xfId="0" applyNumberFormat="1" applyFont="1" applyBorder="1"/>
    <xf numFmtId="0" fontId="1" fillId="2" borderId="30" xfId="0" applyFont="1" applyFill="1" applyBorder="1" applyAlignment="1">
      <alignment vertical="center"/>
    </xf>
    <xf numFmtId="0" fontId="1" fillId="2" borderId="35" xfId="0" applyFont="1" applyFill="1" applyBorder="1" applyAlignment="1">
      <alignment vertical="top"/>
    </xf>
    <xf numFmtId="0" fontId="11" fillId="0" borderId="31" xfId="0" applyFont="1" applyBorder="1"/>
    <xf numFmtId="0" fontId="1" fillId="2" borderId="31" xfId="0" applyFont="1" applyFill="1" applyBorder="1" applyAlignment="1">
      <alignment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3" borderId="1" xfId="0" applyFont="1" applyFill="1" applyBorder="1" applyAlignment="1">
      <alignment vertical="top"/>
    </xf>
    <xf numFmtId="0" fontId="12" fillId="3" borderId="27" xfId="0" applyFont="1" applyFill="1" applyBorder="1" applyAlignment="1">
      <alignment horizontal="right"/>
    </xf>
    <xf numFmtId="0" fontId="1" fillId="3" borderId="27" xfId="0" applyFont="1" applyFill="1" applyBorder="1" applyAlignment="1">
      <alignment vertical="center"/>
    </xf>
    <xf numFmtId="0" fontId="1" fillId="3" borderId="28" xfId="0" applyFont="1" applyFill="1" applyBorder="1" applyAlignment="1">
      <alignment vertical="center" wrapText="1"/>
    </xf>
    <xf numFmtId="0" fontId="1" fillId="3" borderId="6" xfId="0" applyFont="1" applyFill="1" applyBorder="1" applyAlignment="1">
      <alignment vertical="top"/>
    </xf>
    <xf numFmtId="0" fontId="1" fillId="3" borderId="30" xfId="0" applyFont="1" applyFill="1" applyBorder="1" applyAlignment="1">
      <alignment horizontal="right"/>
    </xf>
    <xf numFmtId="0" fontId="1" fillId="3" borderId="30" xfId="0" applyFont="1" applyFill="1" applyBorder="1" applyAlignment="1">
      <alignment vertical="center"/>
    </xf>
    <xf numFmtId="0" fontId="1" fillId="3" borderId="34" xfId="0" applyFont="1" applyFill="1" applyBorder="1" applyAlignment="1">
      <alignment vertical="center"/>
    </xf>
    <xf numFmtId="49" fontId="13" fillId="3" borderId="30" xfId="0" applyNumberFormat="1" applyFont="1" applyFill="1" applyBorder="1" applyAlignment="1">
      <alignment horizontal="right"/>
    </xf>
    <xf numFmtId="0" fontId="13" fillId="4" borderId="34" xfId="0" applyNumberFormat="1" applyFont="1" applyFill="1" applyBorder="1" applyAlignment="1">
      <alignment horizontal="center" vertical="center" wrapText="1"/>
    </xf>
    <xf numFmtId="2" fontId="13" fillId="4" borderId="34" xfId="0" applyNumberFormat="1" applyFont="1" applyFill="1" applyBorder="1" applyAlignment="1">
      <alignment horizontal="center" vertical="center" wrapText="1"/>
    </xf>
    <xf numFmtId="0" fontId="13" fillId="3" borderId="30" xfId="0" applyFont="1" applyFill="1" applyBorder="1" applyAlignment="1">
      <alignment horizontal="right"/>
    </xf>
    <xf numFmtId="0" fontId="13" fillId="3" borderId="30" xfId="0" applyFont="1" applyFill="1" applyBorder="1" applyAlignment="1">
      <alignment vertical="center"/>
    </xf>
    <xf numFmtId="49" fontId="13" fillId="3" borderId="30" xfId="0" applyNumberFormat="1" applyFont="1" applyFill="1" applyBorder="1" applyAlignment="1">
      <alignment horizontal="right" wrapText="1"/>
    </xf>
    <xf numFmtId="0" fontId="1" fillId="3" borderId="34" xfId="0" applyFont="1" applyFill="1" applyBorder="1" applyAlignment="1">
      <alignment vertical="center" wrapText="1"/>
    </xf>
    <xf numFmtId="0" fontId="0" fillId="3" borderId="6" xfId="0" applyFill="1" applyBorder="1" applyAlignment="1">
      <alignment vertical="top"/>
    </xf>
    <xf numFmtId="0" fontId="13" fillId="3" borderId="30" xfId="0" applyFont="1" applyFill="1" applyBorder="1" applyAlignment="1">
      <alignment horizontal="center" vertical="center"/>
    </xf>
    <xf numFmtId="0" fontId="0" fillId="3" borderId="34" xfId="0" applyFill="1" applyBorder="1" applyAlignment="1">
      <alignment vertical="center"/>
    </xf>
    <xf numFmtId="0" fontId="0" fillId="3" borderId="10" xfId="0" applyFill="1" applyBorder="1" applyAlignment="1">
      <alignment vertical="center"/>
    </xf>
    <xf numFmtId="0" fontId="0" fillId="2" borderId="10" xfId="0" applyFill="1" applyBorder="1"/>
    <xf numFmtId="0" fontId="0" fillId="0" borderId="10" xfId="0" applyBorder="1"/>
    <xf numFmtId="0" fontId="13" fillId="3" borderId="30" xfId="0" applyNumberFormat="1" applyFont="1" applyFill="1" applyBorder="1" applyAlignment="1">
      <alignment horizontal="center" vertical="center"/>
    </xf>
    <xf numFmtId="0" fontId="0" fillId="3" borderId="34" xfId="0" applyFill="1" applyBorder="1" applyAlignment="1">
      <alignment vertical="center" wrapText="1"/>
    </xf>
    <xf numFmtId="0" fontId="0" fillId="3" borderId="10" xfId="0" applyFill="1" applyBorder="1" applyAlignment="1">
      <alignment vertical="center" wrapText="1"/>
    </xf>
    <xf numFmtId="0" fontId="1" fillId="3" borderId="30" xfId="0" applyFont="1" applyFill="1" applyBorder="1"/>
    <xf numFmtId="0" fontId="1" fillId="3" borderId="35" xfId="0" applyFont="1" applyFill="1" applyBorder="1" applyAlignment="1">
      <alignment vertical="top"/>
    </xf>
    <xf numFmtId="49" fontId="1" fillId="3" borderId="31" xfId="0" applyNumberFormat="1" applyFont="1" applyFill="1" applyBorder="1"/>
    <xf numFmtId="0" fontId="1" fillId="3" borderId="31" xfId="0" applyFont="1" applyFill="1" applyBorder="1" applyAlignment="1">
      <alignment vertical="center"/>
    </xf>
    <xf numFmtId="0" fontId="1" fillId="3" borderId="32" xfId="0" applyFont="1" applyFill="1" applyBorder="1" applyAlignment="1">
      <alignment vertical="center"/>
    </xf>
    <xf numFmtId="0" fontId="1" fillId="2" borderId="36" xfId="0" applyFont="1" applyFill="1" applyBorder="1" applyAlignment="1">
      <alignment vertical="top"/>
    </xf>
    <xf numFmtId="0" fontId="1" fillId="0" borderId="27" xfId="0" applyFont="1" applyBorder="1"/>
    <xf numFmtId="0" fontId="1" fillId="2" borderId="37" xfId="0" applyFont="1" applyFill="1" applyBorder="1" applyAlignment="1">
      <alignment vertical="center"/>
    </xf>
    <xf numFmtId="0" fontId="1" fillId="2" borderId="38" xfId="0" applyFont="1" applyFill="1" applyBorder="1" applyAlignment="1">
      <alignment horizontal="center"/>
    </xf>
    <xf numFmtId="0" fontId="1" fillId="0" borderId="38" xfId="0" applyFont="1" applyBorder="1"/>
    <xf numFmtId="0" fontId="1" fillId="2" borderId="39" xfId="0" applyFont="1" applyFill="1" applyBorder="1" applyAlignment="1">
      <alignment vertical="top"/>
    </xf>
    <xf numFmtId="0" fontId="1" fillId="0" borderId="30" xfId="0" applyFont="1" applyBorder="1" applyAlignment="1">
      <alignment horizontal="right"/>
    </xf>
    <xf numFmtId="49" fontId="3" fillId="2" borderId="30" xfId="0" applyNumberFormat="1" applyFont="1" applyFill="1" applyBorder="1" applyAlignment="1">
      <alignment vertical="center"/>
    </xf>
    <xf numFmtId="49" fontId="1" fillId="2" borderId="40" xfId="0" applyNumberFormat="1" applyFont="1" applyFill="1" applyBorder="1" applyAlignment="1">
      <alignment horizontal="center" vertical="center"/>
    </xf>
    <xf numFmtId="0" fontId="1" fillId="2" borderId="41" xfId="0" applyFont="1" applyFill="1" applyBorder="1" applyAlignment="1">
      <alignment vertical="center"/>
    </xf>
    <xf numFmtId="0" fontId="1" fillId="2" borderId="42" xfId="0" applyFont="1" applyFill="1" applyBorder="1" applyAlignment="1">
      <alignment vertical="center"/>
    </xf>
    <xf numFmtId="0" fontId="1" fillId="0" borderId="30" xfId="0" applyNumberFormat="1" applyFont="1" applyBorder="1" applyAlignment="1">
      <alignment horizontal="right"/>
    </xf>
    <xf numFmtId="0" fontId="1" fillId="0" borderId="30" xfId="0" applyNumberFormat="1" applyFont="1" applyBorder="1"/>
    <xf numFmtId="49" fontId="1" fillId="2" borderId="30" xfId="0" applyNumberFormat="1" applyFont="1" applyFill="1" applyBorder="1" applyAlignment="1">
      <alignment horizontal="center" vertical="center"/>
    </xf>
    <xf numFmtId="0" fontId="0" fillId="2" borderId="39" xfId="0" applyFill="1" applyBorder="1" applyAlignment="1">
      <alignment vertical="top"/>
    </xf>
    <xf numFmtId="49" fontId="1" fillId="2" borderId="35" xfId="0" applyNumberFormat="1" applyFont="1" applyFill="1" applyBorder="1" applyAlignment="1">
      <alignment horizontal="left" vertical="center" wrapText="1"/>
    </xf>
    <xf numFmtId="0" fontId="1" fillId="0" borderId="43" xfId="0" applyFont="1" applyBorder="1"/>
    <xf numFmtId="0" fontId="1" fillId="2" borderId="43" xfId="0" applyFont="1" applyFill="1" applyBorder="1" applyAlignment="1">
      <alignment vertical="center"/>
    </xf>
    <xf numFmtId="0" fontId="1" fillId="2" borderId="43" xfId="0" applyFont="1" applyFill="1" applyBorder="1" applyAlignment="1">
      <alignment horizontal="center" vertical="center"/>
    </xf>
    <xf numFmtId="0" fontId="1" fillId="2" borderId="44" xfId="0" applyFont="1" applyFill="1" applyBorder="1" applyAlignment="1">
      <alignment vertical="center"/>
    </xf>
    <xf numFmtId="0" fontId="1" fillId="2" borderId="45" xfId="0" applyFont="1" applyFill="1" applyBorder="1" applyAlignment="1">
      <alignment horizontal="center"/>
    </xf>
    <xf numFmtId="0" fontId="1" fillId="0" borderId="45" xfId="0" applyFont="1" applyBorder="1"/>
    <xf numFmtId="164" fontId="1" fillId="3" borderId="1" xfId="0" applyNumberFormat="1" applyFont="1" applyFill="1" applyBorder="1" applyAlignment="1">
      <alignment horizontal="right"/>
    </xf>
    <xf numFmtId="49" fontId="1" fillId="3" borderId="27" xfId="0" applyNumberFormat="1" applyFont="1" applyFill="1" applyBorder="1"/>
    <xf numFmtId="0" fontId="1" fillId="3" borderId="27" xfId="0" applyFont="1" applyFill="1" applyBorder="1" applyAlignment="1">
      <alignment horizontal="center" vertical="center"/>
    </xf>
    <xf numFmtId="0" fontId="1" fillId="3" borderId="28" xfId="0" applyNumberFormat="1" applyFont="1" applyFill="1" applyBorder="1" applyAlignment="1">
      <alignment horizontal="center" vertical="center"/>
    </xf>
    <xf numFmtId="0" fontId="1" fillId="2" borderId="52" xfId="0" applyFont="1" applyFill="1" applyBorder="1" applyAlignment="1">
      <alignment horizontal="right"/>
    </xf>
    <xf numFmtId="49" fontId="1" fillId="0" borderId="45" xfId="0" applyNumberFormat="1" applyFont="1" applyBorder="1"/>
    <xf numFmtId="0" fontId="1" fillId="2" borderId="53" xfId="0" applyNumberFormat="1" applyFont="1" applyFill="1" applyBorder="1" applyAlignment="1">
      <alignment horizontal="center" vertical="center"/>
    </xf>
    <xf numFmtId="0" fontId="1" fillId="2" borderId="54" xfId="0" applyFont="1" applyFill="1" applyBorder="1" applyAlignment="1">
      <alignment horizontal="center" vertical="center"/>
    </xf>
    <xf numFmtId="0" fontId="1" fillId="2" borderId="55" xfId="0" applyFont="1" applyFill="1" applyBorder="1" applyAlignment="1">
      <alignment horizontal="right"/>
    </xf>
    <xf numFmtId="49" fontId="1" fillId="2" borderId="56" xfId="0" applyNumberFormat="1" applyFont="1" applyFill="1" applyBorder="1" applyAlignment="1">
      <alignment wrapText="1"/>
    </xf>
    <xf numFmtId="0" fontId="1" fillId="2" borderId="57" xfId="0" applyNumberFormat="1" applyFont="1" applyFill="1" applyBorder="1" applyAlignment="1">
      <alignment horizontal="center" vertical="center"/>
    </xf>
    <xf numFmtId="0" fontId="1" fillId="2" borderId="58" xfId="0" applyFont="1" applyFill="1" applyBorder="1" applyAlignment="1">
      <alignment horizontal="center" vertical="center"/>
    </xf>
    <xf numFmtId="0" fontId="1" fillId="2" borderId="59" xfId="0" applyFont="1" applyFill="1" applyBorder="1" applyAlignment="1">
      <alignment horizontal="right"/>
    </xf>
    <xf numFmtId="49" fontId="1" fillId="0" borderId="46" xfId="0" applyNumberFormat="1" applyFont="1" applyBorder="1"/>
    <xf numFmtId="0" fontId="1" fillId="2" borderId="47" xfId="0" applyFont="1" applyFill="1" applyBorder="1" applyAlignment="1">
      <alignment horizontal="center" vertical="center"/>
    </xf>
    <xf numFmtId="0" fontId="1" fillId="2" borderId="60" xfId="0" applyFont="1" applyFill="1" applyBorder="1" applyAlignment="1">
      <alignment horizontal="center" vertical="center"/>
    </xf>
    <xf numFmtId="0" fontId="1" fillId="2" borderId="61" xfId="0" applyFont="1" applyFill="1" applyBorder="1" applyAlignment="1">
      <alignment horizontal="right"/>
    </xf>
    <xf numFmtId="0" fontId="1" fillId="0" borderId="61" xfId="0" applyFont="1" applyBorder="1"/>
    <xf numFmtId="0" fontId="1" fillId="2" borderId="62"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47" xfId="0" applyNumberFormat="1" applyFont="1" applyFill="1" applyBorder="1" applyAlignment="1">
      <alignment horizontal="center" vertical="center"/>
    </xf>
    <xf numFmtId="0" fontId="1" fillId="2" borderId="63" xfId="0" applyFont="1" applyFill="1" applyBorder="1" applyAlignment="1">
      <alignment horizontal="right"/>
    </xf>
    <xf numFmtId="164" fontId="1" fillId="3" borderId="6" xfId="0" applyNumberFormat="1" applyFont="1" applyFill="1" applyBorder="1" applyAlignment="1">
      <alignment horizontal="right"/>
    </xf>
    <xf numFmtId="49" fontId="1" fillId="3" borderId="30" xfId="0" applyNumberFormat="1" applyFont="1" applyFill="1" applyBorder="1"/>
    <xf numFmtId="0" fontId="1" fillId="3" borderId="30" xfId="0" applyFont="1" applyFill="1" applyBorder="1" applyAlignment="1">
      <alignment horizontal="center" vertical="center"/>
    </xf>
    <xf numFmtId="0" fontId="1" fillId="3" borderId="34" xfId="0" applyNumberFormat="1" applyFont="1" applyFill="1" applyBorder="1" applyAlignment="1">
      <alignment horizontal="center" vertical="center"/>
    </xf>
    <xf numFmtId="49" fontId="1" fillId="0" borderId="56" xfId="0" applyNumberFormat="1" applyFont="1" applyBorder="1"/>
    <xf numFmtId="49" fontId="1" fillId="0" borderId="61" xfId="0" applyNumberFormat="1" applyFont="1" applyBorder="1"/>
    <xf numFmtId="164" fontId="1" fillId="3" borderId="1" xfId="0" applyNumberFormat="1" applyFont="1" applyFill="1" applyBorder="1"/>
    <xf numFmtId="0" fontId="1" fillId="2" borderId="62" xfId="0" applyNumberFormat="1" applyFont="1" applyFill="1" applyBorder="1" applyAlignment="1">
      <alignment horizontal="center" vertical="center"/>
    </xf>
    <xf numFmtId="49" fontId="1" fillId="0" borderId="45" xfId="0" applyNumberFormat="1" applyFont="1" applyBorder="1" applyAlignment="1">
      <alignment wrapText="1"/>
    </xf>
    <xf numFmtId="49" fontId="1" fillId="0" borderId="56" xfId="0" applyNumberFormat="1" applyFont="1" applyBorder="1" applyAlignment="1">
      <alignment wrapText="1"/>
    </xf>
    <xf numFmtId="0" fontId="1" fillId="2" borderId="55" xfId="0" applyFont="1" applyFill="1" applyBorder="1" applyAlignment="1">
      <alignment horizontal="right" wrapText="1"/>
    </xf>
    <xf numFmtId="0" fontId="1" fillId="2" borderId="57" xfId="0" applyNumberFormat="1" applyFont="1" applyFill="1" applyBorder="1" applyAlignment="1">
      <alignment horizontal="center" vertical="center" wrapText="1"/>
    </xf>
    <xf numFmtId="0" fontId="1" fillId="2" borderId="58" xfId="0" applyFont="1" applyFill="1" applyBorder="1" applyAlignment="1">
      <alignment horizontal="center" vertical="center" wrapText="1"/>
    </xf>
    <xf numFmtId="0" fontId="1" fillId="2" borderId="52" xfId="0" applyFont="1" applyFill="1" applyBorder="1" applyAlignment="1">
      <alignment horizontal="right" wrapText="1"/>
    </xf>
    <xf numFmtId="0" fontId="1" fillId="2" borderId="53" xfId="0" applyNumberFormat="1" applyFont="1" applyFill="1" applyBorder="1" applyAlignment="1">
      <alignment horizontal="center" vertical="center" wrapText="1"/>
    </xf>
    <xf numFmtId="0" fontId="1" fillId="2" borderId="54" xfId="0" applyFont="1" applyFill="1" applyBorder="1" applyAlignment="1">
      <alignment horizontal="center" vertical="center" wrapText="1"/>
    </xf>
    <xf numFmtId="49" fontId="1" fillId="0" borderId="64" xfId="0" applyNumberFormat="1" applyFont="1" applyBorder="1" applyAlignment="1">
      <alignment wrapText="1"/>
    </xf>
    <xf numFmtId="0" fontId="1" fillId="2" borderId="65" xfId="0" applyNumberFormat="1" applyFont="1" applyFill="1" applyBorder="1" applyAlignment="1">
      <alignment horizontal="center" vertical="center" wrapText="1"/>
    </xf>
    <xf numFmtId="49" fontId="1" fillId="0" borderId="61" xfId="0" applyNumberFormat="1" applyFont="1" applyBorder="1" applyAlignment="1">
      <alignment wrapText="1"/>
    </xf>
    <xf numFmtId="0" fontId="1" fillId="2" borderId="62" xfId="0" applyNumberFormat="1" applyFont="1" applyFill="1" applyBorder="1" applyAlignment="1">
      <alignment horizontal="center" vertical="center" wrapText="1"/>
    </xf>
    <xf numFmtId="49" fontId="1" fillId="0" borderId="66" xfId="0" applyNumberFormat="1" applyFont="1" applyBorder="1"/>
    <xf numFmtId="0" fontId="1" fillId="2" borderId="67" xfId="0" applyNumberFormat="1" applyFont="1" applyFill="1" applyBorder="1" applyAlignment="1">
      <alignment horizontal="center" vertical="center"/>
    </xf>
    <xf numFmtId="0" fontId="1" fillId="2" borderId="59" xfId="0" applyFont="1" applyFill="1" applyBorder="1" applyAlignment="1">
      <alignment horizontal="right" wrapText="1"/>
    </xf>
    <xf numFmtId="164" fontId="1" fillId="3" borderId="6" xfId="0" applyNumberFormat="1" applyFont="1" applyFill="1" applyBorder="1"/>
    <xf numFmtId="0" fontId="1" fillId="2" borderId="57" xfId="0" applyFont="1" applyFill="1" applyBorder="1" applyAlignment="1">
      <alignment horizontal="center" vertical="center"/>
    </xf>
    <xf numFmtId="0" fontId="1" fillId="2" borderId="68" xfId="0" applyFont="1" applyFill="1" applyBorder="1" applyAlignment="1">
      <alignment horizontal="right"/>
    </xf>
    <xf numFmtId="49" fontId="1" fillId="0" borderId="64" xfId="0" applyNumberFormat="1" applyFont="1" applyBorder="1"/>
    <xf numFmtId="0" fontId="1" fillId="2" borderId="66" xfId="0" applyFont="1" applyFill="1" applyBorder="1" applyAlignment="1">
      <alignment horizontal="right"/>
    </xf>
    <xf numFmtId="0" fontId="1" fillId="2" borderId="56" xfId="0" applyFont="1" applyFill="1" applyBorder="1" applyAlignment="1">
      <alignment horizontal="right"/>
    </xf>
    <xf numFmtId="0" fontId="1" fillId="0" borderId="56" xfId="0" applyFont="1" applyBorder="1"/>
    <xf numFmtId="0" fontId="15" fillId="0" borderId="0" xfId="0" applyFont="1"/>
    <xf numFmtId="49" fontId="16" fillId="5" borderId="30" xfId="0" applyNumberFormat="1" applyFont="1" applyFill="1" applyBorder="1"/>
    <xf numFmtId="49" fontId="16" fillId="0" borderId="27" xfId="0" applyNumberFormat="1" applyFont="1" applyBorder="1"/>
    <xf numFmtId="0" fontId="5" fillId="5" borderId="31" xfId="0" applyFont="1" applyFill="1" applyBorder="1" applyAlignment="1">
      <alignment vertical="center"/>
    </xf>
    <xf numFmtId="0" fontId="6" fillId="5" borderId="31" xfId="0" applyFont="1" applyFill="1" applyBorder="1" applyAlignment="1">
      <alignment horizontal="center" vertical="center"/>
    </xf>
    <xf numFmtId="0" fontId="1" fillId="5" borderId="32" xfId="0" applyFont="1" applyFill="1" applyBorder="1" applyAlignment="1">
      <alignment vertical="center"/>
    </xf>
    <xf numFmtId="0" fontId="1" fillId="5" borderId="33" xfId="0" applyFont="1" applyFill="1" applyBorder="1" applyAlignment="1">
      <alignment vertical="center"/>
    </xf>
    <xf numFmtId="49" fontId="1" fillId="6" borderId="27" xfId="0" applyNumberFormat="1" applyFont="1" applyFill="1" applyBorder="1" applyAlignment="1">
      <alignment horizontal="center" vertical="center"/>
    </xf>
    <xf numFmtId="49" fontId="1" fillId="6" borderId="27" xfId="0" applyNumberFormat="1" applyFont="1" applyFill="1" applyBorder="1" applyAlignment="1">
      <alignment horizontal="center" vertical="center" wrapText="1"/>
    </xf>
    <xf numFmtId="49" fontId="1" fillId="6" borderId="28" xfId="0" applyNumberFormat="1" applyFont="1" applyFill="1" applyBorder="1" applyAlignment="1">
      <alignment horizontal="center" vertical="center" wrapText="1"/>
    </xf>
    <xf numFmtId="49" fontId="1" fillId="6" borderId="29" xfId="0" applyNumberFormat="1" applyFont="1" applyFill="1" applyBorder="1" applyAlignment="1">
      <alignment horizontal="center" vertical="center" wrapText="1"/>
    </xf>
    <xf numFmtId="49" fontId="1" fillId="7" borderId="30" xfId="0" applyNumberFormat="1" applyFont="1" applyFill="1" applyBorder="1" applyAlignment="1">
      <alignment vertical="top"/>
    </xf>
    <xf numFmtId="49" fontId="9" fillId="7" borderId="30" xfId="0" applyNumberFormat="1" applyFont="1" applyFill="1" applyBorder="1" applyAlignment="1">
      <alignment horizontal="center" vertical="top"/>
    </xf>
    <xf numFmtId="0" fontId="1" fillId="7" borderId="30"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49" fontId="8" fillId="7" borderId="30" xfId="0" applyNumberFormat="1" applyFont="1" applyFill="1" applyBorder="1" applyAlignment="1">
      <alignment vertical="top"/>
    </xf>
    <xf numFmtId="0" fontId="10" fillId="7" borderId="30" xfId="0" applyFont="1" applyFill="1" applyBorder="1" applyAlignment="1">
      <alignment horizontal="center" vertical="top"/>
    </xf>
    <xf numFmtId="0" fontId="1" fillId="7" borderId="30" xfId="0" applyFont="1" applyFill="1" applyBorder="1" applyAlignment="1">
      <alignment horizontal="center" vertical="top"/>
    </xf>
    <xf numFmtId="0" fontId="1" fillId="7" borderId="34" xfId="0" applyFont="1" applyFill="1" applyBorder="1" applyAlignment="1">
      <alignment horizontal="center" vertical="top"/>
    </xf>
    <xf numFmtId="0" fontId="8" fillId="7" borderId="30" xfId="0" applyFont="1" applyFill="1" applyBorder="1" applyAlignment="1">
      <alignment vertical="top"/>
    </xf>
    <xf numFmtId="1" fontId="14" fillId="6" borderId="30" xfId="0" applyNumberFormat="1" applyFont="1" applyFill="1" applyBorder="1" applyAlignment="1">
      <alignment horizontal="center"/>
    </xf>
    <xf numFmtId="2" fontId="14" fillId="6" borderId="30" xfId="0" applyNumberFormat="1" applyFont="1" applyFill="1" applyBorder="1" applyAlignment="1">
      <alignment horizontal="center"/>
    </xf>
    <xf numFmtId="1" fontId="14" fillId="6" borderId="30" xfId="0" applyNumberFormat="1" applyFont="1" applyFill="1" applyBorder="1" applyAlignment="1">
      <alignment horizontal="center" vertical="center"/>
    </xf>
    <xf numFmtId="49" fontId="1" fillId="6" borderId="1" xfId="0" applyNumberFormat="1" applyFont="1" applyFill="1" applyBorder="1" applyAlignment="1">
      <alignment horizontal="right"/>
    </xf>
    <xf numFmtId="49" fontId="1" fillId="6" borderId="27" xfId="0" applyNumberFormat="1" applyFont="1" applyFill="1" applyBorder="1"/>
    <xf numFmtId="0" fontId="1" fillId="6" borderId="27" xfId="0" applyFont="1" applyFill="1" applyBorder="1" applyAlignment="1">
      <alignment horizontal="center" vertical="center"/>
    </xf>
    <xf numFmtId="0" fontId="1" fillId="6" borderId="28" xfId="0" applyFont="1" applyFill="1" applyBorder="1" applyAlignment="1">
      <alignment horizontal="center" vertical="center"/>
    </xf>
    <xf numFmtId="49" fontId="1" fillId="6" borderId="49" xfId="0" applyNumberFormat="1" applyFont="1" applyFill="1" applyBorder="1" applyAlignment="1">
      <alignment horizontal="right"/>
    </xf>
    <xf numFmtId="49" fontId="1" fillId="6" borderId="50" xfId="0" applyNumberFormat="1" applyFont="1" applyFill="1" applyBorder="1"/>
    <xf numFmtId="0" fontId="1" fillId="6" borderId="50" xfId="0" applyFont="1" applyFill="1" applyBorder="1" applyAlignment="1">
      <alignment horizontal="center" vertical="center"/>
    </xf>
    <xf numFmtId="0" fontId="1" fillId="6" borderId="51" xfId="0" applyFont="1" applyFill="1" applyBorder="1" applyAlignment="1">
      <alignment horizontal="center" vertical="center"/>
    </xf>
    <xf numFmtId="49" fontId="3" fillId="6" borderId="46" xfId="0" applyNumberFormat="1" applyFont="1" applyFill="1" applyBorder="1"/>
    <xf numFmtId="0" fontId="3" fillId="6" borderId="47" xfId="0" applyFont="1" applyFill="1" applyBorder="1" applyAlignment="1">
      <alignment horizontal="center" vertical="center"/>
    </xf>
    <xf numFmtId="49" fontId="3" fillId="6" borderId="48" xfId="0" applyNumberFormat="1" applyFont="1" applyFill="1" applyBorder="1" applyAlignment="1">
      <alignment horizontal="center" vertical="center"/>
    </xf>
    <xf numFmtId="0" fontId="3" fillId="6" borderId="46" xfId="0" applyFont="1" applyFill="1" applyBorder="1" applyAlignment="1">
      <alignment horizontal="right"/>
    </xf>
    <xf numFmtId="0" fontId="1" fillId="2" borderId="7" xfId="0" applyFont="1" applyFill="1" applyBorder="1" applyAlignment="1">
      <alignment horizontal="left" vertical="center"/>
    </xf>
    <xf numFmtId="0" fontId="2" fillId="2" borderId="7" xfId="0" applyFont="1" applyFill="1" applyBorder="1" applyAlignment="1">
      <alignment horizontal="left" vertical="top"/>
    </xf>
    <xf numFmtId="0" fontId="2" fillId="2" borderId="12" xfId="0" applyFont="1" applyFill="1" applyBorder="1" applyAlignment="1">
      <alignment horizontal="left" vertical="top"/>
    </xf>
    <xf numFmtId="0" fontId="1" fillId="2" borderId="10" xfId="0" applyFont="1" applyFill="1" applyBorder="1" applyAlignment="1">
      <alignment horizontal="center" vertical="top"/>
    </xf>
    <xf numFmtId="0" fontId="0" fillId="2" borderId="10" xfId="0" applyFill="1" applyBorder="1" applyAlignment="1">
      <alignment vertical="center"/>
    </xf>
    <xf numFmtId="0" fontId="1" fillId="7" borderId="10" xfId="0" applyFont="1" applyFill="1" applyBorder="1" applyAlignment="1">
      <alignment horizontal="center" vertical="top"/>
    </xf>
    <xf numFmtId="0" fontId="0" fillId="7" borderId="10" xfId="0" applyFill="1" applyBorder="1" applyAlignment="1">
      <alignment vertical="center"/>
    </xf>
  </cellXfs>
  <cellStyles count="1">
    <cellStyle name="Standard" xfId="0" builtinId="0"/>
  </cellStyles>
  <dxfs count="1">
    <dxf>
      <font>
        <color rgb="FF000000"/>
      </font>
      <fill>
        <patternFill patternType="solid">
          <fgColor indexed="15"/>
          <bgColor indexed="16"/>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598A38"/>
      <rgbColor rgb="FF93C175"/>
      <rgbColor rgb="FFB7D6A3"/>
      <rgbColor rgb="FF294F00"/>
      <rgbColor rgb="00000000"/>
      <rgbColor rgb="E5ED72FF"/>
      <rgbColor rgb="FF4472C4"/>
      <rgbColor rgb="FFFF0000"/>
      <rgbColor rgb="FFD8D8D8"/>
      <rgbColor rgb="FFEF80FF"/>
      <rgbColor rgb="FF70AD47"/>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CB673"/>
      <color rgb="FF9BD1A8"/>
      <color rgb="FF00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162</xdr:row>
      <xdr:rowOff>101600</xdr:rowOff>
    </xdr:from>
    <xdr:to>
      <xdr:col>9</xdr:col>
      <xdr:colOff>33996</xdr:colOff>
      <xdr:row>171</xdr:row>
      <xdr:rowOff>23724</xdr:rowOff>
    </xdr:to>
    <xdr:pic>
      <xdr:nvPicPr>
        <xdr:cNvPr id="3" name="Grafik 2">
          <a:extLst>
            <a:ext uri="{FF2B5EF4-FFF2-40B4-BE49-F238E27FC236}">
              <a16:creationId xmlns:a16="http://schemas.microsoft.com/office/drawing/2014/main" id="{44443ABB-DE94-148A-197B-A0DDD29C3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2626300"/>
          <a:ext cx="15172396" cy="1636624"/>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62"/>
  <sheetViews>
    <sheetView showGridLines="0" tabSelected="1" topLeftCell="A139" workbookViewId="0">
      <selection activeCell="B159" sqref="B159"/>
    </sheetView>
  </sheetViews>
  <sheetFormatPr baseColWidth="10" defaultColWidth="8.83203125" defaultRowHeight="15.75" customHeight="1" x14ac:dyDescent="0.2"/>
  <cols>
    <col min="1" max="1" width="8.83203125" style="1" customWidth="1"/>
    <col min="2" max="2" width="60.5" style="1" customWidth="1"/>
    <col min="3" max="3" width="82.33203125" style="1" customWidth="1"/>
    <col min="4" max="4" width="19.83203125" style="1" customWidth="1"/>
    <col min="5" max="5" width="10.6640625" style="1" customWidth="1"/>
    <col min="6" max="6" width="16.5" style="1" customWidth="1"/>
    <col min="7" max="8" width="8.83203125" style="1" hidden="1" customWidth="1"/>
    <col min="9" max="9" width="1.5" style="1" hidden="1" customWidth="1"/>
    <col min="10" max="10" width="8.83203125" style="1" customWidth="1"/>
    <col min="11" max="16384" width="8.83203125" style="1"/>
  </cols>
  <sheetData>
    <row r="1" spans="1:9" ht="15.75" customHeight="1" x14ac:dyDescent="0.2">
      <c r="A1" s="2"/>
      <c r="B1" s="3" t="s">
        <v>0</v>
      </c>
      <c r="C1" s="4"/>
      <c r="D1" s="5"/>
      <c r="E1" s="5"/>
      <c r="F1" s="6"/>
      <c r="G1" s="7"/>
      <c r="H1" s="8"/>
      <c r="I1" s="8"/>
    </row>
    <row r="2" spans="1:9" ht="15.75" customHeight="1" x14ac:dyDescent="0.2">
      <c r="A2" s="9"/>
      <c r="B2" s="235"/>
      <c r="C2" s="10"/>
      <c r="D2" s="11"/>
      <c r="E2" s="11"/>
      <c r="F2" s="12"/>
      <c r="G2" s="13"/>
      <c r="H2" s="14"/>
      <c r="I2" s="14"/>
    </row>
    <row r="3" spans="1:9" ht="15.75" customHeight="1" x14ac:dyDescent="0.2">
      <c r="A3" s="9"/>
      <c r="B3" s="236"/>
      <c r="C3" s="10"/>
      <c r="D3" s="11"/>
      <c r="E3" s="11"/>
      <c r="F3" s="12"/>
      <c r="G3" s="13"/>
      <c r="H3" s="14"/>
      <c r="I3" s="14"/>
    </row>
    <row r="4" spans="1:9" ht="15.75" customHeight="1" x14ac:dyDescent="0.2">
      <c r="A4" s="9"/>
      <c r="B4" s="236"/>
      <c r="C4" s="10"/>
      <c r="D4" s="15"/>
      <c r="E4" s="11"/>
      <c r="F4" s="12"/>
      <c r="G4" s="13"/>
      <c r="H4" s="14"/>
      <c r="I4" s="14"/>
    </row>
    <row r="5" spans="1:9" ht="15.75" customHeight="1" x14ac:dyDescent="0.2">
      <c r="A5" s="9"/>
      <c r="B5" s="237"/>
      <c r="C5" s="16"/>
      <c r="D5" s="17"/>
      <c r="E5" s="11"/>
      <c r="F5" s="12"/>
      <c r="G5" s="13"/>
      <c r="H5" s="14"/>
      <c r="I5" s="14"/>
    </row>
    <row r="6" spans="1:9" ht="15.75" customHeight="1" x14ac:dyDescent="0.2">
      <c r="A6" s="9"/>
      <c r="B6" s="18" t="s">
        <v>1</v>
      </c>
      <c r="C6" s="19"/>
      <c r="D6" s="17"/>
      <c r="E6" s="11"/>
      <c r="F6" s="12"/>
      <c r="G6" s="13"/>
      <c r="H6" s="14"/>
      <c r="I6" s="14"/>
    </row>
    <row r="7" spans="1:9" ht="15.75" customHeight="1" x14ac:dyDescent="0.2">
      <c r="A7" s="9"/>
      <c r="B7" s="20" t="s">
        <v>2</v>
      </c>
      <c r="C7" s="21"/>
      <c r="D7" s="22"/>
      <c r="E7" s="11"/>
      <c r="F7" s="12"/>
      <c r="G7" s="13"/>
      <c r="H7" s="14"/>
      <c r="I7" s="14"/>
    </row>
    <row r="8" spans="1:9" ht="15.75" customHeight="1" x14ac:dyDescent="0.2">
      <c r="A8" s="9"/>
      <c r="B8" s="20" t="s">
        <v>3</v>
      </c>
      <c r="C8" s="23"/>
      <c r="D8" s="24"/>
      <c r="E8" s="11"/>
      <c r="F8" s="12"/>
      <c r="G8" s="13"/>
      <c r="H8" s="14"/>
      <c r="I8" s="14"/>
    </row>
    <row r="9" spans="1:9" ht="15.75" customHeight="1" x14ac:dyDescent="0.2">
      <c r="A9" s="9"/>
      <c r="B9" s="20" t="s">
        <v>4</v>
      </c>
      <c r="C9" s="23"/>
      <c r="D9" s="24"/>
      <c r="E9" s="11"/>
      <c r="F9" s="12"/>
      <c r="G9" s="13"/>
      <c r="H9" s="14"/>
      <c r="I9" s="14"/>
    </row>
    <row r="10" spans="1:9" ht="15.75" customHeight="1" x14ac:dyDescent="0.2">
      <c r="A10" s="9"/>
      <c r="B10" s="25"/>
      <c r="C10" s="23"/>
      <c r="D10" s="24"/>
      <c r="E10" s="11"/>
      <c r="F10" s="12"/>
      <c r="G10" s="13"/>
      <c r="H10" s="14"/>
      <c r="I10" s="14"/>
    </row>
    <row r="11" spans="1:9" ht="15.75" customHeight="1" x14ac:dyDescent="0.2">
      <c r="A11" s="9"/>
      <c r="B11" s="20" t="s">
        <v>5</v>
      </c>
      <c r="C11" s="26"/>
      <c r="D11" s="11"/>
      <c r="E11" s="11"/>
      <c r="F11" s="12"/>
      <c r="G11" s="13"/>
      <c r="H11" s="14"/>
      <c r="I11" s="14"/>
    </row>
    <row r="12" spans="1:9" ht="15.75" customHeight="1" x14ac:dyDescent="0.2">
      <c r="A12" s="9"/>
      <c r="B12" s="20" t="s">
        <v>6</v>
      </c>
      <c r="C12" s="26"/>
      <c r="D12" s="11"/>
      <c r="E12" s="11"/>
      <c r="F12" s="12"/>
      <c r="G12" s="13"/>
      <c r="H12" s="14"/>
      <c r="I12" s="14"/>
    </row>
    <row r="13" spans="1:9" ht="15.75" customHeight="1" x14ac:dyDescent="0.2">
      <c r="A13" s="9"/>
      <c r="B13" s="20" t="s">
        <v>7</v>
      </c>
      <c r="C13" s="23"/>
      <c r="D13" s="11"/>
      <c r="E13" s="11"/>
      <c r="F13" s="12"/>
      <c r="G13" s="13"/>
      <c r="H13" s="14"/>
      <c r="I13" s="14"/>
    </row>
    <row r="14" spans="1:9" ht="15.75" customHeight="1" x14ac:dyDescent="0.2">
      <c r="A14" s="9"/>
      <c r="B14" s="20" t="s">
        <v>8</v>
      </c>
      <c r="C14" s="23"/>
      <c r="D14" s="11"/>
      <c r="E14" s="11"/>
      <c r="F14" s="12"/>
      <c r="G14" s="13"/>
      <c r="H14" s="14"/>
      <c r="I14" s="14"/>
    </row>
    <row r="15" spans="1:9" ht="15.75" customHeight="1" x14ac:dyDescent="0.2">
      <c r="A15" s="9"/>
      <c r="B15" s="25"/>
      <c r="C15" s="23"/>
      <c r="D15" s="24"/>
      <c r="E15" s="11"/>
      <c r="F15" s="12"/>
      <c r="G15" s="13"/>
      <c r="H15" s="14"/>
      <c r="I15" s="14"/>
    </row>
    <row r="16" spans="1:9" ht="15.75" customHeight="1" x14ac:dyDescent="0.2">
      <c r="A16" s="27"/>
      <c r="B16" s="28" t="s">
        <v>9</v>
      </c>
      <c r="C16" s="23"/>
      <c r="D16" s="29"/>
      <c r="E16" s="11"/>
      <c r="F16" s="12"/>
      <c r="G16" s="13"/>
      <c r="H16" s="14"/>
      <c r="I16" s="14"/>
    </row>
    <row r="17" spans="1:9" ht="15.75" customHeight="1" x14ac:dyDescent="0.2">
      <c r="A17" s="27"/>
      <c r="B17" s="28" t="s">
        <v>10</v>
      </c>
      <c r="C17" s="23"/>
      <c r="D17" s="29"/>
      <c r="E17" s="11"/>
      <c r="F17" s="12"/>
      <c r="G17" s="13"/>
      <c r="H17" s="14"/>
      <c r="I17" s="14"/>
    </row>
    <row r="18" spans="1:9" ht="15.75" customHeight="1" x14ac:dyDescent="0.2">
      <c r="A18" s="9"/>
      <c r="B18" s="25"/>
      <c r="C18" s="23"/>
      <c r="D18" s="24"/>
      <c r="E18" s="11"/>
      <c r="F18" s="12"/>
      <c r="G18" s="13"/>
      <c r="H18" s="14"/>
      <c r="I18" s="14"/>
    </row>
    <row r="19" spans="1:9" ht="15.75" customHeight="1" x14ac:dyDescent="0.2">
      <c r="A19" s="9"/>
      <c r="B19" s="20" t="s">
        <v>11</v>
      </c>
      <c r="C19" s="26" t="s">
        <v>12</v>
      </c>
      <c r="D19" s="11"/>
      <c r="E19" s="11"/>
      <c r="F19" s="12"/>
      <c r="G19" s="13"/>
      <c r="H19" s="14"/>
      <c r="I19" s="14"/>
    </row>
    <row r="20" spans="1:9" ht="15.75" customHeight="1" x14ac:dyDescent="0.2">
      <c r="A20" s="9"/>
      <c r="B20" s="30"/>
      <c r="C20" s="23"/>
      <c r="D20" s="11"/>
      <c r="E20" s="11"/>
      <c r="F20" s="12"/>
      <c r="G20" s="13"/>
      <c r="H20" s="14"/>
      <c r="I20" s="14"/>
    </row>
    <row r="21" spans="1:9" ht="16.5" customHeight="1" x14ac:dyDescent="0.2">
      <c r="A21" s="9"/>
      <c r="B21" s="20" t="s">
        <v>13</v>
      </c>
      <c r="C21" s="23"/>
      <c r="D21" s="31"/>
      <c r="E21" s="11"/>
      <c r="F21" s="12"/>
      <c r="G21" s="13"/>
      <c r="H21" s="14"/>
      <c r="I21" s="14"/>
    </row>
    <row r="22" spans="1:9" ht="15.75" customHeight="1" x14ac:dyDescent="0.2">
      <c r="A22" s="27"/>
      <c r="B22" s="32" t="s">
        <v>14</v>
      </c>
      <c r="C22" s="33"/>
      <c r="D22" s="31"/>
      <c r="E22" s="11"/>
      <c r="F22" s="12"/>
      <c r="G22" s="13"/>
      <c r="H22" s="14"/>
      <c r="I22" s="14"/>
    </row>
    <row r="23" spans="1:9" ht="15.75" customHeight="1" x14ac:dyDescent="0.2">
      <c r="A23" s="9"/>
      <c r="B23" s="34"/>
      <c r="C23" s="35"/>
      <c r="D23" s="11"/>
      <c r="E23" s="11"/>
      <c r="F23" s="12"/>
      <c r="G23" s="13"/>
      <c r="H23" s="14"/>
      <c r="I23" s="14"/>
    </row>
    <row r="24" spans="1:9" ht="15.75" customHeight="1" x14ac:dyDescent="0.2">
      <c r="A24" s="36"/>
      <c r="B24" s="37"/>
      <c r="C24" s="38"/>
      <c r="D24" s="38"/>
      <c r="E24" s="38"/>
      <c r="F24" s="39"/>
      <c r="G24" s="13"/>
      <c r="H24" s="14"/>
      <c r="I24" s="14"/>
    </row>
    <row r="25" spans="1:9" ht="17.75" customHeight="1" x14ac:dyDescent="0.2">
      <c r="A25" s="2"/>
      <c r="B25" s="202" t="s">
        <v>226</v>
      </c>
      <c r="C25" s="40"/>
      <c r="D25" s="40"/>
      <c r="E25" s="41"/>
      <c r="F25" s="42"/>
      <c r="G25" s="13"/>
      <c r="H25" s="14"/>
      <c r="I25" s="14"/>
    </row>
    <row r="26" spans="1:9" ht="20.75" customHeight="1" x14ac:dyDescent="0.2">
      <c r="A26" s="43"/>
      <c r="B26" s="201" t="s">
        <v>15</v>
      </c>
      <c r="C26" s="203"/>
      <c r="D26" s="204"/>
      <c r="E26" s="205"/>
      <c r="F26" s="206"/>
      <c r="G26" s="13"/>
      <c r="H26" s="14"/>
      <c r="I26" s="14"/>
    </row>
    <row r="27" spans="1:9" ht="30.5" customHeight="1" x14ac:dyDescent="0.2">
      <c r="A27" s="43"/>
      <c r="B27" s="44"/>
      <c r="C27" s="207" t="s">
        <v>16</v>
      </c>
      <c r="D27" s="208" t="s">
        <v>17</v>
      </c>
      <c r="E27" s="209" t="s">
        <v>18</v>
      </c>
      <c r="F27" s="210" t="s">
        <v>19</v>
      </c>
      <c r="G27" s="45" t="s">
        <v>20</v>
      </c>
      <c r="H27" s="46" t="s">
        <v>21</v>
      </c>
      <c r="I27" s="14"/>
    </row>
    <row r="28" spans="1:9" ht="44.5" customHeight="1" x14ac:dyDescent="0.2">
      <c r="A28" s="9"/>
      <c r="B28" s="44"/>
      <c r="C28" s="47" t="s">
        <v>22</v>
      </c>
      <c r="D28" s="48"/>
      <c r="E28" s="49"/>
      <c r="F28" s="50" t="s">
        <v>23</v>
      </c>
      <c r="G28" s="13"/>
      <c r="H28" s="14"/>
      <c r="I28" s="14"/>
    </row>
    <row r="29" spans="1:9" ht="15.75" customHeight="1" x14ac:dyDescent="0.2">
      <c r="A29" s="51" t="s">
        <v>24</v>
      </c>
      <c r="B29" s="52" t="s">
        <v>25</v>
      </c>
      <c r="C29" s="48"/>
      <c r="D29" s="48"/>
      <c r="E29" s="49"/>
      <c r="F29" s="53"/>
      <c r="G29" s="13"/>
      <c r="H29" s="14"/>
      <c r="I29" s="14"/>
    </row>
    <row r="30" spans="1:9" ht="15.75" customHeight="1" x14ac:dyDescent="0.2">
      <c r="A30" s="54">
        <v>44927</v>
      </c>
      <c r="B30" s="211" t="s">
        <v>233</v>
      </c>
      <c r="C30" s="212" t="s">
        <v>12</v>
      </c>
      <c r="D30" s="213">
        <f>VLOOKUP(C30,Punktesystem!B4:C6,2,FALSE)</f>
        <v>0</v>
      </c>
      <c r="E30" s="214">
        <f>IF(C30="ist hier nicht relevant",0,Punktesystem!D3)</f>
        <v>3</v>
      </c>
      <c r="F30" s="240"/>
      <c r="G30" s="55">
        <f>SUM(E30:E37)</f>
        <v>13</v>
      </c>
      <c r="H30" s="56">
        <f>SUM(D30:D37)</f>
        <v>0</v>
      </c>
      <c r="I30" s="57" t="s">
        <v>27</v>
      </c>
    </row>
    <row r="31" spans="1:9" ht="15.75" customHeight="1" x14ac:dyDescent="0.2">
      <c r="A31" s="58"/>
      <c r="B31" s="215" t="s">
        <v>28</v>
      </c>
      <c r="C31" s="216"/>
      <c r="D31" s="217"/>
      <c r="E31" s="218"/>
      <c r="F31" s="241"/>
      <c r="G31" s="59"/>
      <c r="H31" s="60"/>
      <c r="I31" s="60"/>
    </row>
    <row r="32" spans="1:9" ht="16.5" customHeight="1" x14ac:dyDescent="0.2">
      <c r="A32" s="54">
        <v>44986</v>
      </c>
      <c r="B32" s="61" t="s">
        <v>29</v>
      </c>
      <c r="C32" s="62" t="s">
        <v>12</v>
      </c>
      <c r="D32" s="63">
        <f>VLOOKUP(C32,Punktesystem!B9:C11,2,FALSE)</f>
        <v>0</v>
      </c>
      <c r="E32" s="64">
        <f>IF(C32="ist hier nicht relevant",0,Punktesystem!D8)</f>
        <v>3</v>
      </c>
      <c r="F32" s="238"/>
      <c r="G32" s="59"/>
      <c r="H32" s="60"/>
      <c r="I32" s="60"/>
    </row>
    <row r="33" spans="1:9" ht="15.75" customHeight="1" x14ac:dyDescent="0.2">
      <c r="A33" s="58"/>
      <c r="B33" s="65" t="s">
        <v>30</v>
      </c>
      <c r="C33" s="66"/>
      <c r="D33" s="67"/>
      <c r="E33" s="68"/>
      <c r="F33" s="239"/>
      <c r="G33" s="59"/>
      <c r="H33" s="60"/>
      <c r="I33" s="60"/>
    </row>
    <row r="34" spans="1:9" ht="16.5" customHeight="1" x14ac:dyDescent="0.2">
      <c r="A34" s="54">
        <v>44958</v>
      </c>
      <c r="B34" s="211" t="s">
        <v>31</v>
      </c>
      <c r="C34" s="212" t="s">
        <v>12</v>
      </c>
      <c r="D34" s="213">
        <f>VLOOKUP(C34,Punktesystem!B14:C16,2,FALSE)</f>
        <v>0</v>
      </c>
      <c r="E34" s="214">
        <f>IF(C34="ist hier nicht relevant",0,Punktesystem!D13)</f>
        <v>3</v>
      </c>
      <c r="F34" s="240"/>
      <c r="G34" s="69">
        <f>100/E137*G30</f>
        <v>11.711711711711711</v>
      </c>
      <c r="H34" s="70">
        <f>100/E137*H30</f>
        <v>0</v>
      </c>
      <c r="I34" s="71" t="s">
        <v>32</v>
      </c>
    </row>
    <row r="35" spans="1:9" ht="15.75" customHeight="1" x14ac:dyDescent="0.2">
      <c r="A35" s="58"/>
      <c r="B35" s="215" t="s">
        <v>33</v>
      </c>
      <c r="C35" s="216"/>
      <c r="D35" s="217"/>
      <c r="E35" s="218"/>
      <c r="F35" s="241"/>
      <c r="G35" s="59"/>
      <c r="H35" s="60"/>
      <c r="I35" s="60"/>
    </row>
    <row r="36" spans="1:9" ht="15.75" customHeight="1" x14ac:dyDescent="0.2">
      <c r="A36" s="54">
        <v>45017</v>
      </c>
      <c r="B36" s="61" t="s">
        <v>34</v>
      </c>
      <c r="C36" s="62" t="s">
        <v>12</v>
      </c>
      <c r="D36" s="63">
        <f>VLOOKUP(C36,Punktesystem!B19:C22,2,FALSE)</f>
        <v>0</v>
      </c>
      <c r="E36" s="64">
        <f>IF(C36="ist hier nicht relevant",0,Punktesystem!D18)</f>
        <v>4</v>
      </c>
      <c r="F36" s="238"/>
      <c r="G36" s="59"/>
      <c r="H36" s="60"/>
      <c r="I36" s="60"/>
    </row>
    <row r="37" spans="1:9" ht="15.75" customHeight="1" x14ac:dyDescent="0.2">
      <c r="A37" s="58"/>
      <c r="B37" s="72"/>
      <c r="C37" s="73"/>
      <c r="D37" s="67"/>
      <c r="E37" s="68"/>
      <c r="F37" s="239"/>
      <c r="G37" s="59"/>
      <c r="H37" s="60"/>
      <c r="I37" s="60"/>
    </row>
    <row r="38" spans="1:9" ht="15.75" customHeight="1" x14ac:dyDescent="0.2">
      <c r="A38" s="58"/>
      <c r="B38" s="74"/>
      <c r="C38" s="75"/>
      <c r="D38" s="67"/>
      <c r="E38" s="68"/>
      <c r="F38" s="59"/>
      <c r="G38" s="59"/>
      <c r="H38" s="60"/>
      <c r="I38" s="60"/>
    </row>
    <row r="39" spans="1:9" ht="15.75" customHeight="1" x14ac:dyDescent="0.2">
      <c r="A39" s="51" t="s">
        <v>35</v>
      </c>
      <c r="B39" s="76" t="s">
        <v>36</v>
      </c>
      <c r="C39" s="75"/>
      <c r="D39" s="67"/>
      <c r="E39" s="68"/>
      <c r="F39" s="59"/>
      <c r="G39" s="59"/>
      <c r="H39" s="60"/>
      <c r="I39" s="60"/>
    </row>
    <row r="40" spans="1:9" ht="16.5" customHeight="1" x14ac:dyDescent="0.2">
      <c r="A40" s="54">
        <v>44928</v>
      </c>
      <c r="B40" s="211" t="s">
        <v>37</v>
      </c>
      <c r="C40" s="212" t="s">
        <v>12</v>
      </c>
      <c r="D40" s="213">
        <f>VLOOKUP(C40,Punktesystem!B26:C31,2,FALSE)</f>
        <v>0</v>
      </c>
      <c r="E40" s="214">
        <f>IF(C40="ist hier nicht relevant",0,Punktesystem!D25)</f>
        <v>3</v>
      </c>
      <c r="F40" s="240"/>
      <c r="G40" s="55">
        <f>SUM(E40:E53)</f>
        <v>23</v>
      </c>
      <c r="H40" s="56">
        <f>SUM(D40:D53)</f>
        <v>0</v>
      </c>
      <c r="I40" s="57" t="s">
        <v>27</v>
      </c>
    </row>
    <row r="41" spans="1:9" ht="15.75" customHeight="1" x14ac:dyDescent="0.2">
      <c r="A41" s="77"/>
      <c r="B41" s="219"/>
      <c r="C41" s="216"/>
      <c r="D41" s="217"/>
      <c r="E41" s="218"/>
      <c r="F41" s="241"/>
      <c r="G41" s="59"/>
      <c r="H41" s="60"/>
      <c r="I41" s="60"/>
    </row>
    <row r="42" spans="1:9" ht="16.5" customHeight="1" x14ac:dyDescent="0.2">
      <c r="A42" s="54">
        <v>44959</v>
      </c>
      <c r="B42" s="78" t="s">
        <v>38</v>
      </c>
      <c r="C42" s="62" t="s">
        <v>12</v>
      </c>
      <c r="D42" s="63">
        <f>VLOOKUP(C42,Punktesystem!B34:C40,2,FALSE)</f>
        <v>0</v>
      </c>
      <c r="E42" s="64">
        <f>IF(C42="Nicht relevant",0,Punktesystem!D33)</f>
        <v>3</v>
      </c>
      <c r="F42" s="238"/>
      <c r="G42" s="69">
        <f>100/E137*G40</f>
        <v>20.72072072072072</v>
      </c>
      <c r="H42" s="70">
        <f>100/E137*H40</f>
        <v>0</v>
      </c>
      <c r="I42" s="71" t="s">
        <v>32</v>
      </c>
    </row>
    <row r="43" spans="1:9" ht="16.5" customHeight="1" x14ac:dyDescent="0.2">
      <c r="A43" s="77"/>
      <c r="B43" s="79"/>
      <c r="C43" s="66"/>
      <c r="D43" s="67"/>
      <c r="E43" s="68"/>
      <c r="F43" s="239"/>
      <c r="G43" s="59"/>
      <c r="H43" s="60"/>
      <c r="I43" s="60"/>
    </row>
    <row r="44" spans="1:9" ht="16.5" customHeight="1" x14ac:dyDescent="0.2">
      <c r="A44" s="54">
        <v>44987</v>
      </c>
      <c r="B44" s="211" t="s">
        <v>39</v>
      </c>
      <c r="C44" s="212" t="s">
        <v>12</v>
      </c>
      <c r="D44" s="213">
        <f>VLOOKUP(C44,Punktesystem!B43:C47,2,FALSE)</f>
        <v>0</v>
      </c>
      <c r="E44" s="214">
        <f>IF(C44="ist nicht im eigenen Budget enhatlen",0,Punktesystem!D42)</f>
        <v>3</v>
      </c>
      <c r="F44" s="240"/>
      <c r="G44" s="59"/>
      <c r="H44" s="60"/>
      <c r="I44" s="60"/>
    </row>
    <row r="45" spans="1:9" ht="15.75" customHeight="1" x14ac:dyDescent="0.2">
      <c r="A45" s="77"/>
      <c r="B45" s="219"/>
      <c r="C45" s="216"/>
      <c r="D45" s="217"/>
      <c r="E45" s="218"/>
      <c r="F45" s="241"/>
      <c r="G45" s="59"/>
      <c r="H45" s="60"/>
      <c r="I45" s="60"/>
    </row>
    <row r="46" spans="1:9" ht="15.75" customHeight="1" x14ac:dyDescent="0.2">
      <c r="A46" s="54">
        <v>45018</v>
      </c>
      <c r="B46" s="78" t="s">
        <v>40</v>
      </c>
      <c r="C46" s="62" t="s">
        <v>12</v>
      </c>
      <c r="D46" s="63">
        <f>VLOOKUP(C46,Punktesystem!B50:C53,2,FALSE)</f>
        <v>0</v>
      </c>
      <c r="E46" s="64">
        <f>IF(C46="ist hier nicht relevant",0,Punktesystem!D49)</f>
        <v>3</v>
      </c>
      <c r="F46" s="238"/>
      <c r="G46" s="59"/>
      <c r="H46" s="60"/>
      <c r="I46" s="60"/>
    </row>
    <row r="47" spans="1:9" ht="15.75" customHeight="1" x14ac:dyDescent="0.2">
      <c r="A47" s="77"/>
      <c r="B47" s="79"/>
      <c r="C47" s="66"/>
      <c r="D47" s="67"/>
      <c r="E47" s="68"/>
      <c r="F47" s="239"/>
      <c r="G47" s="59"/>
      <c r="H47" s="60"/>
      <c r="I47" s="60"/>
    </row>
    <row r="48" spans="1:9" ht="15.75" customHeight="1" x14ac:dyDescent="0.2">
      <c r="A48" s="54">
        <v>45048</v>
      </c>
      <c r="B48" s="211" t="s">
        <v>234</v>
      </c>
      <c r="C48" s="212" t="s">
        <v>12</v>
      </c>
      <c r="D48" s="213">
        <f>VLOOKUP(C48,Punktesystem!B56:C60,2,FALSE)</f>
        <v>0</v>
      </c>
      <c r="E48" s="214">
        <f>IF(C48="ist hier nicht relevant - weil 100% Studioproduktion",0,Punktesystem!D55)</f>
        <v>5</v>
      </c>
      <c r="F48" s="240"/>
      <c r="G48" s="59"/>
      <c r="H48" s="60"/>
      <c r="I48" s="60"/>
    </row>
    <row r="49" spans="1:9" ht="15.75" customHeight="1" x14ac:dyDescent="0.2">
      <c r="A49" s="77"/>
      <c r="B49" s="219"/>
      <c r="C49" s="216"/>
      <c r="D49" s="217"/>
      <c r="E49" s="218"/>
      <c r="F49" s="241"/>
      <c r="G49" s="59"/>
      <c r="H49" s="60"/>
      <c r="I49" s="60"/>
    </row>
    <row r="50" spans="1:9" ht="16.5" customHeight="1" x14ac:dyDescent="0.2">
      <c r="A50" s="54">
        <v>45079</v>
      </c>
      <c r="B50" s="78" t="s">
        <v>42</v>
      </c>
      <c r="C50" s="62" t="s">
        <v>12</v>
      </c>
      <c r="D50" s="63">
        <f>VLOOKUP(C50,Punktesystem!B63:C68,2,FALSE)</f>
        <v>0</v>
      </c>
      <c r="E50" s="64">
        <f>IF(C50="ist hier nicht relevant",0,Punktesystem!D62)</f>
        <v>3</v>
      </c>
      <c r="F50" s="238"/>
      <c r="G50" s="59"/>
      <c r="H50" s="60"/>
      <c r="I50" s="60"/>
    </row>
    <row r="51" spans="1:9" ht="16.5" customHeight="1" x14ac:dyDescent="0.2">
      <c r="A51" s="77"/>
      <c r="B51" s="79"/>
      <c r="C51" s="66"/>
      <c r="D51" s="67"/>
      <c r="E51" s="68"/>
      <c r="F51" s="239"/>
      <c r="G51" s="59"/>
      <c r="H51" s="60"/>
      <c r="I51" s="60"/>
    </row>
    <row r="52" spans="1:9" ht="16.5" customHeight="1" x14ac:dyDescent="0.2">
      <c r="A52" s="54">
        <v>45109</v>
      </c>
      <c r="B52" s="211" t="s">
        <v>43</v>
      </c>
      <c r="C52" s="212" t="s">
        <v>12</v>
      </c>
      <c r="D52" s="213">
        <f>VLOOKUP(C52,Punktesystem!B71:C75,2,FALSE)</f>
        <v>0</v>
      </c>
      <c r="E52" s="214">
        <f>IF(C52="ist hier nicht relevant",0,Punktesystem!D70)</f>
        <v>3</v>
      </c>
      <c r="F52" s="240"/>
      <c r="G52" s="59"/>
      <c r="H52" s="60"/>
      <c r="I52" s="60"/>
    </row>
    <row r="53" spans="1:9" ht="16.5" customHeight="1" x14ac:dyDescent="0.2">
      <c r="A53" s="77"/>
      <c r="B53" s="215" t="s">
        <v>44</v>
      </c>
      <c r="C53" s="216"/>
      <c r="D53" s="217"/>
      <c r="E53" s="218"/>
      <c r="F53" s="241"/>
      <c r="G53" s="59"/>
      <c r="H53" s="60"/>
      <c r="I53" s="60"/>
    </row>
    <row r="54" spans="1:9" ht="16.5" customHeight="1" x14ac:dyDescent="0.2">
      <c r="A54" s="77"/>
      <c r="B54" s="74"/>
      <c r="C54" s="75"/>
      <c r="D54" s="67"/>
      <c r="E54" s="68"/>
      <c r="F54" s="59"/>
      <c r="G54" s="59"/>
      <c r="H54" s="60"/>
      <c r="I54" s="60"/>
    </row>
    <row r="55" spans="1:9" ht="16.5" customHeight="1" x14ac:dyDescent="0.2">
      <c r="A55" s="51" t="s">
        <v>45</v>
      </c>
      <c r="B55" s="76" t="s">
        <v>46</v>
      </c>
      <c r="C55" s="75"/>
      <c r="D55" s="67"/>
      <c r="E55" s="68"/>
      <c r="F55" s="59"/>
      <c r="G55" s="59"/>
      <c r="H55" s="60"/>
      <c r="I55" s="60"/>
    </row>
    <row r="56" spans="1:9" ht="15.75" customHeight="1" x14ac:dyDescent="0.2">
      <c r="A56" s="54">
        <v>44929</v>
      </c>
      <c r="B56" s="211" t="s">
        <v>47</v>
      </c>
      <c r="C56" s="212" t="s">
        <v>12</v>
      </c>
      <c r="D56" s="213">
        <f>VLOOKUP(C56,Punktesystem!B79:C81,2,FALSE)</f>
        <v>0</v>
      </c>
      <c r="E56" s="214">
        <f>IF(C56="ist hier nicht relevant",0,Punktesystem!D78)</f>
        <v>5</v>
      </c>
      <c r="F56" s="240"/>
      <c r="G56" s="55">
        <f>SUM(E56:E73)</f>
        <v>25</v>
      </c>
      <c r="H56" s="56">
        <f>SUM(D56:D73)</f>
        <v>0</v>
      </c>
      <c r="I56" s="57" t="s">
        <v>27</v>
      </c>
    </row>
    <row r="57" spans="1:9" ht="15.75" customHeight="1" x14ac:dyDescent="0.2">
      <c r="A57" s="77"/>
      <c r="B57" s="219"/>
      <c r="C57" s="216"/>
      <c r="D57" s="217"/>
      <c r="E57" s="218"/>
      <c r="F57" s="241"/>
      <c r="G57" s="59"/>
      <c r="H57" s="60"/>
      <c r="I57" s="60"/>
    </row>
    <row r="58" spans="1:9" ht="16.5" customHeight="1" x14ac:dyDescent="0.2">
      <c r="A58" s="54">
        <v>44960</v>
      </c>
      <c r="B58" s="61" t="s">
        <v>48</v>
      </c>
      <c r="C58" s="62" t="s">
        <v>12</v>
      </c>
      <c r="D58" s="63">
        <f>VLOOKUP(C58,Punktesystem!B84:C88,2,FALSE)</f>
        <v>0</v>
      </c>
      <c r="E58" s="64">
        <f>IF(C58="ist hier nicht relevant - da es ein rein regionales Team/ Cast war",0,Punktesystem!D83)</f>
        <v>5</v>
      </c>
      <c r="F58" s="238"/>
      <c r="G58" s="69">
        <f>100/$E$137*G56</f>
        <v>22.522522522522522</v>
      </c>
      <c r="H58" s="70">
        <f>100/$E$137*H56</f>
        <v>0</v>
      </c>
      <c r="I58" s="71" t="s">
        <v>32</v>
      </c>
    </row>
    <row r="59" spans="1:9" ht="16.5" customHeight="1" x14ac:dyDescent="0.2">
      <c r="A59" s="77"/>
      <c r="B59" s="72"/>
      <c r="C59" s="66"/>
      <c r="D59" s="67"/>
      <c r="E59" s="68"/>
      <c r="F59" s="239"/>
      <c r="G59" s="13"/>
      <c r="H59" s="14"/>
      <c r="I59" s="14"/>
    </row>
    <row r="60" spans="1:9" ht="16.5" customHeight="1" x14ac:dyDescent="0.2">
      <c r="A60" s="54">
        <v>44988</v>
      </c>
      <c r="B60" s="211" t="s">
        <v>49</v>
      </c>
      <c r="C60" s="212" t="s">
        <v>12</v>
      </c>
      <c r="D60" s="213">
        <f>VLOOKUP(C60,Punktesystem!B91:C96,2,FALSE)</f>
        <v>0</v>
      </c>
      <c r="E60" s="214">
        <f>IF(C60="ist hier nicht relevant",0,Punktesystem!D90)</f>
        <v>5</v>
      </c>
      <c r="F60" s="240"/>
      <c r="G60" s="13"/>
      <c r="H60" s="14"/>
      <c r="I60" s="14"/>
    </row>
    <row r="61" spans="1:9" ht="16.5" customHeight="1" x14ac:dyDescent="0.2">
      <c r="A61" s="77"/>
      <c r="B61" s="215" t="s">
        <v>50</v>
      </c>
      <c r="C61" s="216"/>
      <c r="D61" s="217"/>
      <c r="E61" s="218"/>
      <c r="F61" s="241"/>
      <c r="G61" s="59"/>
      <c r="H61" s="60"/>
      <c r="I61" s="60"/>
    </row>
    <row r="62" spans="1:9" ht="16.5" customHeight="1" x14ac:dyDescent="0.2">
      <c r="A62" s="54">
        <v>45019</v>
      </c>
      <c r="B62" s="61" t="s">
        <v>51</v>
      </c>
      <c r="C62" s="62" t="s">
        <v>12</v>
      </c>
      <c r="D62" s="63">
        <f>VLOOKUP(C62,Punktesystem!B99:C102,2,FALSE)</f>
        <v>0</v>
      </c>
      <c r="E62" s="64">
        <f>IF(C62="ist hier nicht relevant",0,Punktesystem!D98)</f>
        <v>1</v>
      </c>
      <c r="F62" s="238"/>
      <c r="G62" s="59"/>
      <c r="H62" s="60"/>
      <c r="I62" s="60"/>
    </row>
    <row r="63" spans="1:9" ht="16.5" customHeight="1" x14ac:dyDescent="0.2">
      <c r="A63" s="77"/>
      <c r="B63" s="72"/>
      <c r="C63" s="66"/>
      <c r="D63" s="67"/>
      <c r="E63" s="68"/>
      <c r="F63" s="239"/>
      <c r="G63" s="59"/>
      <c r="H63" s="60"/>
      <c r="I63" s="60"/>
    </row>
    <row r="64" spans="1:9" ht="16.5" customHeight="1" x14ac:dyDescent="0.2">
      <c r="A64" s="54">
        <v>45049</v>
      </c>
      <c r="B64" s="211" t="s">
        <v>52</v>
      </c>
      <c r="C64" s="212" t="s">
        <v>12</v>
      </c>
      <c r="D64" s="213">
        <f>VLOOKUP(C64,Punktesystem!B105:C108,2,FALSE)</f>
        <v>0</v>
      </c>
      <c r="E64" s="214">
        <f>IF(C64="ist hier nicht relevant - keine Car Sharing Wagen wurden verwendet",0,Punktesystem!D104)</f>
        <v>1</v>
      </c>
      <c r="F64" s="240"/>
      <c r="G64" s="59"/>
      <c r="H64" s="60"/>
      <c r="I64" s="60"/>
    </row>
    <row r="65" spans="1:9" ht="16.5" customHeight="1" x14ac:dyDescent="0.2">
      <c r="A65" s="77"/>
      <c r="B65" s="215" t="s">
        <v>53</v>
      </c>
      <c r="C65" s="216"/>
      <c r="D65" s="217"/>
      <c r="E65" s="218"/>
      <c r="F65" s="241"/>
      <c r="G65" s="59"/>
      <c r="H65" s="60"/>
      <c r="I65" s="60"/>
    </row>
    <row r="66" spans="1:9" ht="16.5" customHeight="1" x14ac:dyDescent="0.2">
      <c r="A66" s="54">
        <v>45080</v>
      </c>
      <c r="B66" s="78" t="s">
        <v>54</v>
      </c>
      <c r="C66" s="62" t="s">
        <v>12</v>
      </c>
      <c r="D66" s="63">
        <f>VLOOKUP(C66,Punktesystem!B111:C114,2,FALSE)</f>
        <v>0</v>
      </c>
      <c r="E66" s="64">
        <f>IF(C66="ist hier nicht relevant - es gab keine Taxifahrten",0,Punktesystem!D110)</f>
        <v>1</v>
      </c>
      <c r="F66" s="238"/>
      <c r="G66" s="59"/>
      <c r="H66" s="60"/>
      <c r="I66" s="60"/>
    </row>
    <row r="67" spans="1:9" ht="16.5" customHeight="1" x14ac:dyDescent="0.2">
      <c r="A67" s="77"/>
      <c r="B67" s="72"/>
      <c r="C67" s="75"/>
      <c r="D67" s="67"/>
      <c r="E67" s="68"/>
      <c r="F67" s="239"/>
      <c r="G67" s="59"/>
      <c r="H67" s="60"/>
      <c r="I67" s="60"/>
    </row>
    <row r="68" spans="1:9" ht="16.5" customHeight="1" x14ac:dyDescent="0.2">
      <c r="A68" s="54">
        <v>45110</v>
      </c>
      <c r="B68" s="211" t="s">
        <v>55</v>
      </c>
      <c r="C68" s="212" t="s">
        <v>12</v>
      </c>
      <c r="D68" s="213">
        <f>VLOOKUP(C68,Punktesystem!B117:C120,2,FALSE)</f>
        <v>0</v>
      </c>
      <c r="E68" s="214">
        <f>IF(C68="ist hier nicht relevant/ keine ÖPNV-Anbindung",0,Punktesystem!D116)</f>
        <v>2</v>
      </c>
      <c r="F68" s="240"/>
      <c r="G68" s="59"/>
      <c r="H68" s="60"/>
      <c r="I68" s="60"/>
    </row>
    <row r="69" spans="1:9" ht="16.5" customHeight="1" x14ac:dyDescent="0.2">
      <c r="A69" s="77"/>
      <c r="B69" s="215" t="s">
        <v>56</v>
      </c>
      <c r="C69" s="216"/>
      <c r="D69" s="217"/>
      <c r="E69" s="218"/>
      <c r="F69" s="241"/>
      <c r="G69" s="59"/>
      <c r="H69" s="60"/>
      <c r="I69" s="60"/>
    </row>
    <row r="70" spans="1:9" ht="16.5" customHeight="1" x14ac:dyDescent="0.2">
      <c r="A70" s="54">
        <v>45141</v>
      </c>
      <c r="B70" s="61" t="s">
        <v>57</v>
      </c>
      <c r="C70" s="62" t="s">
        <v>12</v>
      </c>
      <c r="D70" s="63">
        <f>VLOOKUP(C70,Punktesystem!B123:C129,2,FALSE)</f>
        <v>0</v>
      </c>
      <c r="E70" s="64">
        <f>IF(C70="keine Übernachtungen",0,Punktesystem!D122)</f>
        <v>3</v>
      </c>
      <c r="F70" s="238"/>
      <c r="G70" s="59"/>
      <c r="H70" s="60"/>
      <c r="I70" s="60"/>
    </row>
    <row r="71" spans="1:9" ht="16.5" customHeight="1" x14ac:dyDescent="0.2">
      <c r="A71" s="77"/>
      <c r="B71" s="65" t="s">
        <v>58</v>
      </c>
      <c r="C71" s="66"/>
      <c r="D71" s="67"/>
      <c r="E71" s="68"/>
      <c r="F71" s="239"/>
      <c r="G71" s="59"/>
      <c r="H71" s="60"/>
      <c r="I71" s="60"/>
    </row>
    <row r="72" spans="1:9" ht="16.5" customHeight="1" x14ac:dyDescent="0.2">
      <c r="A72" s="54">
        <v>45172</v>
      </c>
      <c r="B72" s="211" t="s">
        <v>59</v>
      </c>
      <c r="C72" s="212" t="s">
        <v>12</v>
      </c>
      <c r="D72" s="213">
        <f>VLOOKUP(C72,Punktesystem!B132:C136,2,FALSE)</f>
        <v>0</v>
      </c>
      <c r="E72" s="214">
        <f>IF(C72="nicht relevant/ keine Übernachtungen",0,Punktesystem!D131)</f>
        <v>2</v>
      </c>
      <c r="F72" s="240"/>
      <c r="G72" s="59"/>
      <c r="H72" s="60"/>
      <c r="I72" s="60"/>
    </row>
    <row r="73" spans="1:9" ht="16.5" customHeight="1" x14ac:dyDescent="0.2">
      <c r="A73" s="77"/>
      <c r="B73" s="219"/>
      <c r="C73" s="216"/>
      <c r="D73" s="217"/>
      <c r="E73" s="218"/>
      <c r="F73" s="241"/>
      <c r="G73" s="59"/>
      <c r="H73" s="60"/>
      <c r="I73" s="60"/>
    </row>
    <row r="74" spans="1:9" ht="16.5" customHeight="1" x14ac:dyDescent="0.2">
      <c r="A74" s="77"/>
      <c r="B74" s="74"/>
      <c r="C74" s="75"/>
      <c r="D74" s="67"/>
      <c r="E74" s="68"/>
      <c r="F74" s="59"/>
      <c r="G74" s="59"/>
      <c r="H74" s="60"/>
      <c r="I74" s="60"/>
    </row>
    <row r="75" spans="1:9" ht="16.5" customHeight="1" x14ac:dyDescent="0.2">
      <c r="A75" s="51" t="s">
        <v>60</v>
      </c>
      <c r="B75" s="76" t="s">
        <v>61</v>
      </c>
      <c r="C75" s="75"/>
      <c r="D75" s="67"/>
      <c r="E75" s="68"/>
      <c r="F75" s="59"/>
      <c r="G75" s="59"/>
      <c r="H75" s="60"/>
      <c r="I75" s="60"/>
    </row>
    <row r="76" spans="1:9" ht="16.5" customHeight="1" x14ac:dyDescent="0.2">
      <c r="A76" s="54">
        <v>44930</v>
      </c>
      <c r="B76" s="211" t="s">
        <v>62</v>
      </c>
      <c r="C76" s="212" t="s">
        <v>12</v>
      </c>
      <c r="D76" s="213">
        <f>VLOOKUP(C76,Punktesystem!B140:C144,2,FALSE)</f>
        <v>0</v>
      </c>
      <c r="E76" s="214">
        <f>IF(C76="ist hier nicht relevant",0,Punktesystem!D139)</f>
        <v>3</v>
      </c>
      <c r="F76" s="240"/>
      <c r="G76" s="55">
        <f>SUM(E76:E91)</f>
        <v>18</v>
      </c>
      <c r="H76" s="56">
        <f>SUM(D76:D91)</f>
        <v>0</v>
      </c>
      <c r="I76" s="57" t="s">
        <v>27</v>
      </c>
    </row>
    <row r="77" spans="1:9" ht="16.5" customHeight="1" x14ac:dyDescent="0.2">
      <c r="A77" s="77"/>
      <c r="B77" s="215" t="s">
        <v>63</v>
      </c>
      <c r="C77" s="216"/>
      <c r="D77" s="217"/>
      <c r="E77" s="218"/>
      <c r="F77" s="241"/>
      <c r="G77" s="59"/>
      <c r="H77" s="60"/>
      <c r="I77" s="60"/>
    </row>
    <row r="78" spans="1:9" ht="16.5" customHeight="1" x14ac:dyDescent="0.2">
      <c r="A78" s="54">
        <v>44961</v>
      </c>
      <c r="B78" s="78" t="s">
        <v>64</v>
      </c>
      <c r="C78" s="80" t="s">
        <v>12</v>
      </c>
      <c r="D78" s="63">
        <f>VLOOKUP(C78,Punktesystem!B147:C151,2,FALSE)</f>
        <v>0</v>
      </c>
      <c r="E78" s="64">
        <f>IF(C78="ist hier nicht relevant",0,Punktesystem!D146)</f>
        <v>3</v>
      </c>
      <c r="F78" s="238"/>
      <c r="G78" s="69">
        <f>100/$E$137*G76</f>
        <v>16.216216216216218</v>
      </c>
      <c r="H78" s="70">
        <f>100/$E$137*H76</f>
        <v>0</v>
      </c>
      <c r="I78" s="71" t="s">
        <v>32</v>
      </c>
    </row>
    <row r="79" spans="1:9" ht="16.5" customHeight="1" x14ac:dyDescent="0.2">
      <c r="A79" s="77"/>
      <c r="B79" s="72"/>
      <c r="C79" s="75"/>
      <c r="D79" s="67"/>
      <c r="E79" s="68"/>
      <c r="F79" s="239"/>
      <c r="G79" s="59"/>
      <c r="H79" s="60"/>
      <c r="I79" s="60"/>
    </row>
    <row r="80" spans="1:9" ht="16.5" customHeight="1" x14ac:dyDescent="0.2">
      <c r="A80" s="54">
        <v>44989</v>
      </c>
      <c r="B80" s="211" t="s">
        <v>65</v>
      </c>
      <c r="C80" s="212" t="s">
        <v>12</v>
      </c>
      <c r="D80" s="213">
        <f>VLOOKUP(C80,Punktesystem!B154:C156,2,FALSE)</f>
        <v>0</v>
      </c>
      <c r="E80" s="214">
        <f>IF(C80="ist hier nicht relevant",0,Punktesystem!D153)</f>
        <v>1</v>
      </c>
      <c r="F80" s="240"/>
      <c r="G80" s="59"/>
      <c r="H80" s="60"/>
      <c r="I80" s="60"/>
    </row>
    <row r="81" spans="1:9" ht="16.5" customHeight="1" x14ac:dyDescent="0.2">
      <c r="A81" s="77"/>
      <c r="B81" s="219"/>
      <c r="C81" s="216"/>
      <c r="D81" s="217"/>
      <c r="E81" s="218"/>
      <c r="F81" s="241"/>
      <c r="G81" s="59"/>
      <c r="H81" s="60"/>
      <c r="I81" s="60"/>
    </row>
    <row r="82" spans="1:9" ht="16.5" customHeight="1" x14ac:dyDescent="0.2">
      <c r="A82" s="54">
        <v>45020</v>
      </c>
      <c r="B82" s="61" t="s">
        <v>66</v>
      </c>
      <c r="C82" s="62" t="s">
        <v>12</v>
      </c>
      <c r="D82" s="63">
        <f>VLOOKUP(C82,Punktesystem!B159:C165,2,FALSE)</f>
        <v>0</v>
      </c>
      <c r="E82" s="64">
        <f>IF(C82="Dreh außerhalb von DACH",0,Punktesystem!D158)</f>
        <v>4</v>
      </c>
      <c r="F82" s="238"/>
      <c r="G82" s="59"/>
      <c r="H82" s="60"/>
      <c r="I82" s="60"/>
    </row>
    <row r="83" spans="1:9" ht="16.5" customHeight="1" x14ac:dyDescent="0.2">
      <c r="A83" s="77"/>
      <c r="B83" s="72"/>
      <c r="C83" s="66"/>
      <c r="D83" s="67"/>
      <c r="E83" s="68"/>
      <c r="F83" s="239"/>
      <c r="G83" s="59"/>
      <c r="H83" s="60"/>
      <c r="I83" s="60"/>
    </row>
    <row r="84" spans="1:9" ht="16.5" customHeight="1" x14ac:dyDescent="0.2">
      <c r="A84" s="54">
        <v>45050</v>
      </c>
      <c r="B84" s="211" t="s">
        <v>67</v>
      </c>
      <c r="C84" s="212" t="s">
        <v>12</v>
      </c>
      <c r="D84" s="213">
        <f>VLOOKUP(C84,Punktesystem!B168:C172,2,FALSE)</f>
        <v>0</v>
      </c>
      <c r="E84" s="214">
        <f>IF(C84="Dreh nur in DACH",0,Punktesystem!D167)</f>
        <v>3</v>
      </c>
      <c r="F84" s="240"/>
      <c r="G84" s="59"/>
      <c r="H84" s="60"/>
      <c r="I84" s="60"/>
    </row>
    <row r="85" spans="1:9" ht="16.5" customHeight="1" x14ac:dyDescent="0.2">
      <c r="A85" s="77"/>
      <c r="B85" s="219"/>
      <c r="C85" s="216"/>
      <c r="D85" s="217"/>
      <c r="E85" s="218"/>
      <c r="F85" s="241"/>
      <c r="G85" s="59"/>
      <c r="H85" s="60"/>
      <c r="I85" s="60"/>
    </row>
    <row r="86" spans="1:9" ht="16.5" customHeight="1" x14ac:dyDescent="0.2">
      <c r="A86" s="54">
        <v>45081</v>
      </c>
      <c r="B86" s="61" t="s">
        <v>68</v>
      </c>
      <c r="C86" s="62" t="s">
        <v>12</v>
      </c>
      <c r="D86" s="63">
        <f>VLOOKUP(C86,Punktesystem!B175:C178,2,FALSE)</f>
        <v>0</v>
      </c>
      <c r="E86" s="64">
        <f>IF(C86="ist hier nicht relevant",0,Punktesystem!D174)</f>
        <v>1</v>
      </c>
      <c r="F86" s="238"/>
      <c r="G86" s="59"/>
      <c r="H86" s="60"/>
      <c r="I86" s="60"/>
    </row>
    <row r="87" spans="1:9" ht="16.5" customHeight="1" x14ac:dyDescent="0.2">
      <c r="A87" s="77"/>
      <c r="B87" s="65" t="s">
        <v>69</v>
      </c>
      <c r="C87" s="66"/>
      <c r="D87" s="67"/>
      <c r="E87" s="68"/>
      <c r="F87" s="239"/>
      <c r="G87" s="59"/>
      <c r="H87" s="60"/>
      <c r="I87" s="60"/>
    </row>
    <row r="88" spans="1:9" ht="16.5" customHeight="1" x14ac:dyDescent="0.2">
      <c r="A88" s="54">
        <v>45111</v>
      </c>
      <c r="B88" s="211" t="s">
        <v>70</v>
      </c>
      <c r="C88" s="212" t="s">
        <v>12</v>
      </c>
      <c r="D88" s="213">
        <f>VLOOKUP(C88,Punktesystem!B181:C184,2,FALSE)</f>
        <v>0</v>
      </c>
      <c r="E88" s="214">
        <f>IF(C88="ist hier nicht relevant",0,Punktesystem!D180)</f>
        <v>2</v>
      </c>
      <c r="F88" s="240"/>
      <c r="G88" s="59"/>
      <c r="H88" s="60"/>
      <c r="I88" s="60"/>
    </row>
    <row r="89" spans="1:9" ht="16.5" customHeight="1" x14ac:dyDescent="0.2">
      <c r="A89" s="77"/>
      <c r="B89" s="219"/>
      <c r="C89" s="216"/>
      <c r="D89" s="217"/>
      <c r="E89" s="218"/>
      <c r="F89" s="241"/>
      <c r="G89" s="59"/>
      <c r="H89" s="60"/>
      <c r="I89" s="60"/>
    </row>
    <row r="90" spans="1:9" ht="16.5" customHeight="1" x14ac:dyDescent="0.2">
      <c r="A90" s="54">
        <v>45142</v>
      </c>
      <c r="B90" s="81" t="s">
        <v>71</v>
      </c>
      <c r="C90" s="80" t="s">
        <v>12</v>
      </c>
      <c r="D90" s="63">
        <f>VLOOKUP(C90,Punktesystem!B187:C189,2,FALSE)</f>
        <v>0</v>
      </c>
      <c r="E90" s="64">
        <f>IF(C90="ist hier nicht relevant",0,Punktesystem!D186)</f>
        <v>1</v>
      </c>
      <c r="F90" s="238"/>
      <c r="G90" s="59"/>
      <c r="H90" s="60"/>
      <c r="I90" s="60"/>
    </row>
    <row r="91" spans="1:9" ht="16.5" customHeight="1" x14ac:dyDescent="0.2">
      <c r="A91" s="77"/>
      <c r="B91" s="82" t="s">
        <v>72</v>
      </c>
      <c r="C91" s="75"/>
      <c r="D91" s="67"/>
      <c r="E91" s="68"/>
      <c r="F91" s="239"/>
      <c r="G91" s="59"/>
      <c r="H91" s="60"/>
      <c r="I91" s="60"/>
    </row>
    <row r="92" spans="1:9" ht="16.5" customHeight="1" x14ac:dyDescent="0.2">
      <c r="A92" s="77"/>
      <c r="B92" s="74"/>
      <c r="C92" s="75"/>
      <c r="D92" s="67"/>
      <c r="E92" s="68"/>
      <c r="F92" s="59"/>
      <c r="G92" s="59"/>
      <c r="H92" s="60"/>
      <c r="I92" s="60"/>
    </row>
    <row r="93" spans="1:9" ht="16.5" customHeight="1" x14ac:dyDescent="0.2">
      <c r="A93" s="51" t="s">
        <v>73</v>
      </c>
      <c r="B93" s="76" t="s">
        <v>74</v>
      </c>
      <c r="C93" s="75"/>
      <c r="D93" s="67"/>
      <c r="E93" s="68"/>
      <c r="F93" s="59"/>
      <c r="G93" s="59"/>
      <c r="H93" s="60"/>
      <c r="I93" s="60"/>
    </row>
    <row r="94" spans="1:9" ht="16.5" customHeight="1" x14ac:dyDescent="0.2">
      <c r="A94" s="54">
        <v>44931</v>
      </c>
      <c r="B94" s="211" t="s">
        <v>75</v>
      </c>
      <c r="C94" s="212" t="s">
        <v>12</v>
      </c>
      <c r="D94" s="213">
        <f>VLOOKUP(C94,Punktesystem!B193:C195,2,FALSE)</f>
        <v>0</v>
      </c>
      <c r="E94" s="214">
        <f>IF(C94="ist hier nicht relevant",0,Punktesystem!D192)</f>
        <v>1</v>
      </c>
      <c r="F94" s="240"/>
      <c r="G94" s="55">
        <f>SUM(E94:E113)</f>
        <v>16</v>
      </c>
      <c r="H94" s="56">
        <f>SUM(D94:D111)</f>
        <v>0</v>
      </c>
      <c r="I94" s="57" t="s">
        <v>27</v>
      </c>
    </row>
    <row r="95" spans="1:9" ht="16.5" customHeight="1" x14ac:dyDescent="0.2">
      <c r="A95" s="77"/>
      <c r="B95" s="215" t="s">
        <v>76</v>
      </c>
      <c r="C95" s="216"/>
      <c r="D95" s="217"/>
      <c r="E95" s="218"/>
      <c r="F95" s="241"/>
      <c r="G95" s="59"/>
      <c r="H95" s="60"/>
      <c r="I95" s="60"/>
    </row>
    <row r="96" spans="1:9" ht="16.5" customHeight="1" x14ac:dyDescent="0.2">
      <c r="A96" s="54">
        <v>44962</v>
      </c>
      <c r="B96" s="61" t="s">
        <v>77</v>
      </c>
      <c r="C96" s="80" t="s">
        <v>12</v>
      </c>
      <c r="D96" s="63">
        <f>VLOOKUP(C96,Punktesystem!B198:C202,2,FALSE)</f>
        <v>0</v>
      </c>
      <c r="E96" s="64">
        <f>IF(C96="ist hier nicht relevant",0,Punktesystem!D197)</f>
        <v>3</v>
      </c>
      <c r="F96" s="238"/>
      <c r="G96" s="69">
        <f>100/$E$137*G94</f>
        <v>14.414414414414415</v>
      </c>
      <c r="H96" s="70">
        <f>100/$E$137*H94</f>
        <v>0</v>
      </c>
      <c r="I96" s="71" t="s">
        <v>32</v>
      </c>
    </row>
    <row r="97" spans="1:9" ht="16.5" customHeight="1" x14ac:dyDescent="0.2">
      <c r="A97" s="77"/>
      <c r="B97" s="72"/>
      <c r="C97" s="75"/>
      <c r="D97" s="67"/>
      <c r="E97" s="68"/>
      <c r="F97" s="239"/>
      <c r="G97" s="59"/>
      <c r="H97" s="60"/>
      <c r="I97" s="60"/>
    </row>
    <row r="98" spans="1:9" ht="16.5" customHeight="1" x14ac:dyDescent="0.2">
      <c r="A98" s="54">
        <v>44990</v>
      </c>
      <c r="B98" s="211" t="s">
        <v>235</v>
      </c>
      <c r="C98" s="212" t="s">
        <v>12</v>
      </c>
      <c r="D98" s="213">
        <f>VLOOKUP(C98,Punktesystem!B205:C208,2,FALSE)</f>
        <v>0</v>
      </c>
      <c r="E98" s="214">
        <f>IF(C98="ist hier nicht relevant",0,Punktesystem!D204)</f>
        <v>1</v>
      </c>
      <c r="F98" s="240"/>
      <c r="G98" s="59"/>
      <c r="H98" s="60"/>
      <c r="I98" s="60"/>
    </row>
    <row r="99" spans="1:9" ht="16.5" customHeight="1" x14ac:dyDescent="0.2">
      <c r="A99" s="77"/>
      <c r="B99" s="215" t="s">
        <v>79</v>
      </c>
      <c r="C99" s="216"/>
      <c r="D99" s="217"/>
      <c r="E99" s="218"/>
      <c r="F99" s="241"/>
      <c r="G99" s="59"/>
      <c r="H99" s="60"/>
      <c r="I99" s="60"/>
    </row>
    <row r="100" spans="1:9" ht="16.5" customHeight="1" x14ac:dyDescent="0.2">
      <c r="A100" s="54">
        <v>45021</v>
      </c>
      <c r="B100" s="61" t="s">
        <v>80</v>
      </c>
      <c r="C100" s="62" t="s">
        <v>12</v>
      </c>
      <c r="D100" s="63">
        <f>VLOOKUP(C100,Punktesystem!B211:C214,2,FALSE)</f>
        <v>0</v>
      </c>
      <c r="E100" s="64">
        <f>IF(C100="ist hier nicht relevant",0,Punktesystem!D210)</f>
        <v>1</v>
      </c>
      <c r="F100" s="238"/>
      <c r="G100" s="59"/>
      <c r="H100" s="60"/>
      <c r="I100" s="60"/>
    </row>
    <row r="101" spans="1:9" ht="16.5" customHeight="1" x14ac:dyDescent="0.2">
      <c r="A101" s="77"/>
      <c r="B101" s="72"/>
      <c r="C101" s="66"/>
      <c r="D101" s="67"/>
      <c r="E101" s="68"/>
      <c r="F101" s="239"/>
      <c r="G101" s="59"/>
      <c r="H101" s="60"/>
      <c r="I101" s="60"/>
    </row>
    <row r="102" spans="1:9" ht="16.5" customHeight="1" x14ac:dyDescent="0.2">
      <c r="A102" s="54">
        <v>45051</v>
      </c>
      <c r="B102" s="211" t="s">
        <v>236</v>
      </c>
      <c r="C102" s="212" t="s">
        <v>12</v>
      </c>
      <c r="D102" s="213">
        <f>VLOOKUP(C102,Punktesystem!B217:C220,2,FALSE)</f>
        <v>0</v>
      </c>
      <c r="E102" s="214">
        <f>IF(C102="ist hier nicht relevant",0,Punktesystem!D216)</f>
        <v>1</v>
      </c>
      <c r="F102" s="240"/>
      <c r="G102" s="59"/>
      <c r="H102" s="60"/>
      <c r="I102" s="60"/>
    </row>
    <row r="103" spans="1:9" ht="16.5" customHeight="1" x14ac:dyDescent="0.2">
      <c r="A103" s="77"/>
      <c r="B103" s="215" t="s">
        <v>82</v>
      </c>
      <c r="C103" s="216"/>
      <c r="D103" s="217"/>
      <c r="E103" s="218"/>
      <c r="F103" s="241"/>
      <c r="G103" s="59"/>
      <c r="H103" s="60"/>
      <c r="I103" s="60"/>
    </row>
    <row r="104" spans="1:9" ht="16.5" customHeight="1" x14ac:dyDescent="0.2">
      <c r="A104" s="54">
        <v>45082</v>
      </c>
      <c r="B104" s="61" t="s">
        <v>83</v>
      </c>
      <c r="C104" s="80" t="s">
        <v>12</v>
      </c>
      <c r="D104" s="63">
        <f>VLOOKUP(C104,Punktesystem!B223:C228,2,FALSE)</f>
        <v>0</v>
      </c>
      <c r="E104" s="64">
        <f>IF(C104="ist hier nicht relevant",0,Punktesystem!D222)</f>
        <v>3</v>
      </c>
      <c r="F104" s="238"/>
      <c r="G104" s="59"/>
      <c r="H104" s="60"/>
      <c r="I104" s="60"/>
    </row>
    <row r="105" spans="1:9" ht="16.5" customHeight="1" x14ac:dyDescent="0.2">
      <c r="A105" s="77"/>
      <c r="B105" s="72"/>
      <c r="C105" s="75"/>
      <c r="D105" s="67"/>
      <c r="E105" s="68"/>
      <c r="F105" s="239"/>
      <c r="G105" s="59"/>
      <c r="H105" s="60"/>
      <c r="I105" s="60"/>
    </row>
    <row r="106" spans="1:9" ht="16.5" customHeight="1" x14ac:dyDescent="0.2">
      <c r="A106" s="54">
        <v>45112</v>
      </c>
      <c r="B106" s="211" t="s">
        <v>237</v>
      </c>
      <c r="C106" s="212" t="s">
        <v>12</v>
      </c>
      <c r="D106" s="213">
        <f>VLOOKUP(C106,Punktesystem!B231:C235,2,FALSE)</f>
        <v>0</v>
      </c>
      <c r="E106" s="214">
        <f>IF(C106="ist hier nicht relevant",0,Punktesystem!D230)</f>
        <v>3</v>
      </c>
      <c r="F106" s="240"/>
      <c r="G106" s="59"/>
      <c r="H106" s="60"/>
      <c r="I106" s="60"/>
    </row>
    <row r="107" spans="1:9" ht="16.5" customHeight="1" x14ac:dyDescent="0.2">
      <c r="A107" s="77"/>
      <c r="B107" s="219"/>
      <c r="C107" s="216"/>
      <c r="D107" s="217"/>
      <c r="E107" s="218"/>
      <c r="F107" s="241"/>
      <c r="G107" s="59"/>
      <c r="H107" s="60"/>
      <c r="I107" s="60"/>
    </row>
    <row r="108" spans="1:9" ht="16.5" customHeight="1" x14ac:dyDescent="0.2">
      <c r="A108" s="54">
        <v>45143</v>
      </c>
      <c r="B108" s="61" t="s">
        <v>85</v>
      </c>
      <c r="C108" s="80" t="s">
        <v>12</v>
      </c>
      <c r="D108" s="63">
        <f>VLOOKUP(C108,Punktesystem!B238:C241,2,FALSE)</f>
        <v>0</v>
      </c>
      <c r="E108" s="64">
        <f>IF(C108="ist hier nicht relevant",0,Punktesystem!D237)</f>
        <v>1</v>
      </c>
      <c r="F108" s="238"/>
      <c r="G108" s="59"/>
      <c r="H108" s="60"/>
      <c r="I108" s="60"/>
    </row>
    <row r="109" spans="1:9" ht="16.5" customHeight="1" x14ac:dyDescent="0.2">
      <c r="A109" s="77"/>
      <c r="B109" s="83"/>
      <c r="C109" s="75"/>
      <c r="D109" s="67"/>
      <c r="E109" s="68"/>
      <c r="F109" s="239"/>
      <c r="G109" s="59"/>
      <c r="H109" s="60"/>
      <c r="I109" s="60"/>
    </row>
    <row r="110" spans="1:9" ht="16.5" customHeight="1" x14ac:dyDescent="0.2">
      <c r="A110" s="54">
        <v>45174</v>
      </c>
      <c r="B110" s="211" t="s">
        <v>238</v>
      </c>
      <c r="C110" s="212" t="s">
        <v>12</v>
      </c>
      <c r="D110" s="213">
        <f>VLOOKUP(C110,Punktesystem!B244:C247,2,FALSE)</f>
        <v>0</v>
      </c>
      <c r="E110" s="214">
        <f>IF(C110="ist hier nicht relevant",0,Punktesystem!D243)</f>
        <v>1</v>
      </c>
      <c r="F110" s="240"/>
      <c r="G110" s="59"/>
      <c r="H110" s="60"/>
      <c r="I110" s="60"/>
    </row>
    <row r="111" spans="1:9" ht="16.5" customHeight="1" x14ac:dyDescent="0.2">
      <c r="A111" s="77"/>
      <c r="B111" s="219"/>
      <c r="C111" s="216"/>
      <c r="D111" s="217"/>
      <c r="E111" s="218"/>
      <c r="F111" s="241"/>
      <c r="G111" s="59"/>
      <c r="H111" s="60"/>
      <c r="I111" s="60"/>
    </row>
    <row r="112" spans="1:9" ht="16.5" customHeight="1" x14ac:dyDescent="0.2">
      <c r="A112" s="54">
        <v>45204</v>
      </c>
      <c r="B112" s="61" t="s">
        <v>87</v>
      </c>
      <c r="C112" s="62" t="s">
        <v>12</v>
      </c>
      <c r="D112" s="63">
        <f>VLOOKUP(C112,Punktesystem!B250:C253,2,FALSE)</f>
        <v>0</v>
      </c>
      <c r="E112" s="64">
        <f>IF(C112="ist hier nicht relevant",0,Punktesystem!D249)</f>
        <v>1</v>
      </c>
      <c r="F112" s="238"/>
      <c r="G112" s="59"/>
      <c r="H112" s="60"/>
      <c r="I112" s="60"/>
    </row>
    <row r="113" spans="1:9" ht="16.5" customHeight="1" x14ac:dyDescent="0.2">
      <c r="A113" s="77"/>
      <c r="B113" s="72"/>
      <c r="C113" s="66"/>
      <c r="D113" s="67"/>
      <c r="E113" s="68"/>
      <c r="F113" s="239"/>
      <c r="G113" s="59"/>
      <c r="H113" s="60"/>
      <c r="I113" s="60"/>
    </row>
    <row r="114" spans="1:9" ht="16.5" customHeight="1" x14ac:dyDescent="0.2">
      <c r="A114" s="77"/>
      <c r="B114" s="74"/>
      <c r="C114" s="75"/>
      <c r="D114" s="67"/>
      <c r="E114" s="68"/>
      <c r="F114" s="59"/>
      <c r="G114" s="59"/>
      <c r="H114" s="60"/>
      <c r="I114" s="60"/>
    </row>
    <row r="115" spans="1:9" ht="16.5" customHeight="1" x14ac:dyDescent="0.2">
      <c r="A115" s="51" t="s">
        <v>88</v>
      </c>
      <c r="B115" s="76" t="s">
        <v>89</v>
      </c>
      <c r="C115" s="75"/>
      <c r="D115" s="67"/>
      <c r="E115" s="68"/>
      <c r="F115" s="59"/>
      <c r="G115" s="59"/>
      <c r="H115" s="60"/>
      <c r="I115" s="60"/>
    </row>
    <row r="116" spans="1:9" ht="16.5" customHeight="1" x14ac:dyDescent="0.2">
      <c r="A116" s="54">
        <v>44932</v>
      </c>
      <c r="B116" s="211" t="s">
        <v>90</v>
      </c>
      <c r="C116" s="212" t="s">
        <v>12</v>
      </c>
      <c r="D116" s="213">
        <f>VLOOKUP(C116,Punktesystem!B257:C260,2,FALSE)</f>
        <v>0</v>
      </c>
      <c r="E116" s="214">
        <f>IF(C116="ist hier nicht relevant",0,Punktesystem!D256)</f>
        <v>2</v>
      </c>
      <c r="F116" s="240"/>
      <c r="G116" s="55">
        <f>SUM(E116:E123)</f>
        <v>10</v>
      </c>
      <c r="H116" s="56">
        <f>SUM(D116:D123)</f>
        <v>0</v>
      </c>
      <c r="I116" s="57" t="s">
        <v>27</v>
      </c>
    </row>
    <row r="117" spans="1:9" ht="16.5" customHeight="1" x14ac:dyDescent="0.2">
      <c r="A117" s="77"/>
      <c r="B117" s="219"/>
      <c r="C117" s="216"/>
      <c r="D117" s="217"/>
      <c r="E117" s="218"/>
      <c r="F117" s="241"/>
      <c r="G117" s="59"/>
      <c r="H117" s="60"/>
      <c r="I117" s="60"/>
    </row>
    <row r="118" spans="1:9" ht="16.5" customHeight="1" x14ac:dyDescent="0.2">
      <c r="A118" s="54">
        <v>44963</v>
      </c>
      <c r="B118" s="61" t="s">
        <v>91</v>
      </c>
      <c r="C118" s="62" t="s">
        <v>12</v>
      </c>
      <c r="D118" s="63">
        <f>VLOOKUP(C118,Punktesystem!B263:C265,2,FALSE)</f>
        <v>0</v>
      </c>
      <c r="E118" s="64">
        <f>IF(C118="ist hier nicht relevant",0,Punktesystem!D262)</f>
        <v>3</v>
      </c>
      <c r="F118" s="238"/>
      <c r="G118" s="69">
        <f>100/$E$137*G116</f>
        <v>9.0090090090090094</v>
      </c>
      <c r="H118" s="70">
        <f>100/$E$137*H116</f>
        <v>0</v>
      </c>
      <c r="I118" s="71" t="s">
        <v>32</v>
      </c>
    </row>
    <row r="119" spans="1:9" ht="16.5" customHeight="1" x14ac:dyDescent="0.2">
      <c r="A119" s="77"/>
      <c r="B119" s="65" t="s">
        <v>92</v>
      </c>
      <c r="C119" s="75"/>
      <c r="D119" s="67"/>
      <c r="E119" s="68"/>
      <c r="F119" s="239"/>
      <c r="G119" s="59"/>
      <c r="H119" s="60"/>
      <c r="I119" s="60"/>
    </row>
    <row r="120" spans="1:9" ht="16.5" customHeight="1" x14ac:dyDescent="0.2">
      <c r="A120" s="54">
        <v>44991</v>
      </c>
      <c r="B120" s="211" t="s">
        <v>93</v>
      </c>
      <c r="C120" s="212" t="s">
        <v>12</v>
      </c>
      <c r="D120" s="213">
        <f>VLOOKUP(C120,Punktesystem!B268:C270,2,FALSE)</f>
        <v>0</v>
      </c>
      <c r="E120" s="214">
        <f>IF(C120="ist hier nicht relevant",0,Punktesystem!D267)</f>
        <v>3</v>
      </c>
      <c r="F120" s="240"/>
      <c r="G120" s="59"/>
      <c r="H120" s="60"/>
      <c r="I120" s="60"/>
    </row>
    <row r="121" spans="1:9" ht="16.5" customHeight="1" x14ac:dyDescent="0.2">
      <c r="A121" s="77"/>
      <c r="B121" s="215" t="s">
        <v>94</v>
      </c>
      <c r="C121" s="216"/>
      <c r="D121" s="217"/>
      <c r="E121" s="218"/>
      <c r="F121" s="241"/>
      <c r="G121" s="59"/>
      <c r="H121" s="60"/>
      <c r="I121" s="60"/>
    </row>
    <row r="122" spans="1:9" ht="16.5" customHeight="1" x14ac:dyDescent="0.2">
      <c r="A122" s="54">
        <v>45022</v>
      </c>
      <c r="B122" s="61" t="s">
        <v>95</v>
      </c>
      <c r="C122" s="62" t="s">
        <v>12</v>
      </c>
      <c r="D122" s="63">
        <f>VLOOKUP(C122,Punktesystem!B273:C276,2,FALSE)</f>
        <v>0</v>
      </c>
      <c r="E122" s="64">
        <f>IF(C122="ist hier nicht relevant",0,Punktesystem!D272)</f>
        <v>2</v>
      </c>
      <c r="F122" s="238"/>
      <c r="G122" s="59"/>
      <c r="H122" s="60"/>
      <c r="I122" s="60"/>
    </row>
    <row r="123" spans="1:9" ht="16.5" customHeight="1" x14ac:dyDescent="0.2">
      <c r="A123" s="77"/>
      <c r="B123" s="65" t="s">
        <v>96</v>
      </c>
      <c r="C123" s="75"/>
      <c r="D123" s="67"/>
      <c r="E123" s="68"/>
      <c r="F123" s="239"/>
      <c r="G123" s="59"/>
      <c r="H123" s="60"/>
      <c r="I123" s="60"/>
    </row>
    <row r="124" spans="1:9" ht="16.5" customHeight="1" x14ac:dyDescent="0.2">
      <c r="A124" s="77"/>
      <c r="B124" s="74"/>
      <c r="C124" s="75"/>
      <c r="D124" s="67"/>
      <c r="E124" s="68"/>
      <c r="F124" s="59"/>
      <c r="G124" s="59"/>
      <c r="H124" s="60"/>
      <c r="I124" s="60"/>
    </row>
    <row r="125" spans="1:9" ht="16.5" customHeight="1" x14ac:dyDescent="0.2">
      <c r="A125" s="51" t="s">
        <v>97</v>
      </c>
      <c r="B125" s="76" t="s">
        <v>98</v>
      </c>
      <c r="C125" s="75"/>
      <c r="D125" s="67"/>
      <c r="E125" s="68"/>
      <c r="F125" s="59"/>
      <c r="G125" s="59"/>
      <c r="H125" s="60"/>
      <c r="I125" s="60"/>
    </row>
    <row r="126" spans="1:9" ht="16.5" customHeight="1" x14ac:dyDescent="0.2">
      <c r="A126" s="54">
        <v>44933</v>
      </c>
      <c r="B126" s="211" t="s">
        <v>99</v>
      </c>
      <c r="C126" s="212" t="s">
        <v>12</v>
      </c>
      <c r="D126" s="213">
        <f>VLOOKUP(C126,Punktesystem!B280:C282,2,FALSE)</f>
        <v>0</v>
      </c>
      <c r="E126" s="214">
        <f>IF(C126="ist hier nicht relevant",0,Punktesystem!D279)</f>
        <v>1</v>
      </c>
      <c r="F126" s="240"/>
      <c r="G126" s="55">
        <f>SUM(E126:E135)</f>
        <v>6</v>
      </c>
      <c r="H126" s="56">
        <f>SUM(D126:D135)</f>
        <v>0</v>
      </c>
      <c r="I126" s="57" t="s">
        <v>27</v>
      </c>
    </row>
    <row r="127" spans="1:9" ht="16.5" customHeight="1" x14ac:dyDescent="0.2">
      <c r="A127" s="77"/>
      <c r="B127" s="215" t="s">
        <v>100</v>
      </c>
      <c r="C127" s="216"/>
      <c r="D127" s="217"/>
      <c r="E127" s="218"/>
      <c r="F127" s="241"/>
      <c r="G127" s="59"/>
      <c r="H127" s="60"/>
      <c r="I127" s="60"/>
    </row>
    <row r="128" spans="1:9" ht="16.5" customHeight="1" x14ac:dyDescent="0.2">
      <c r="A128" s="54">
        <v>44964</v>
      </c>
      <c r="B128" s="61" t="s">
        <v>101</v>
      </c>
      <c r="C128" s="62" t="s">
        <v>12</v>
      </c>
      <c r="D128" s="63">
        <f>VLOOKUP(C128,Punktesystem!B285:C287,2,FALSE)</f>
        <v>0</v>
      </c>
      <c r="E128" s="64">
        <f>IF(C128="ist hier nicht relevant",0,Punktesystem!D284)</f>
        <v>2</v>
      </c>
      <c r="F128" s="238"/>
      <c r="G128" s="69">
        <f>100/$E$137*G126</f>
        <v>5.4054054054054053</v>
      </c>
      <c r="H128" s="70">
        <f>100/$E$137*H126</f>
        <v>0</v>
      </c>
      <c r="I128" s="71" t="s">
        <v>32</v>
      </c>
    </row>
    <row r="129" spans="1:9" ht="16.5" customHeight="1" x14ac:dyDescent="0.2">
      <c r="A129" s="77"/>
      <c r="B129" s="65" t="s">
        <v>102</v>
      </c>
      <c r="C129" s="75"/>
      <c r="D129" s="67"/>
      <c r="E129" s="68"/>
      <c r="F129" s="239"/>
      <c r="G129" s="59"/>
      <c r="H129" s="60"/>
      <c r="I129" s="60"/>
    </row>
    <row r="130" spans="1:9" ht="16.5" customHeight="1" x14ac:dyDescent="0.2">
      <c r="A130" s="54">
        <v>44992</v>
      </c>
      <c r="B130" s="211" t="s">
        <v>103</v>
      </c>
      <c r="C130" s="212" t="s">
        <v>12</v>
      </c>
      <c r="D130" s="213">
        <f>VLOOKUP(C130,Punktesystem!B290:C292,2,FALSE)</f>
        <v>0</v>
      </c>
      <c r="E130" s="214">
        <f>IF(C130="ist hier nicht relevant",0,Punktesystem!D289)</f>
        <v>1</v>
      </c>
      <c r="F130" s="240"/>
      <c r="G130" s="59"/>
      <c r="H130" s="60"/>
      <c r="I130" s="60"/>
    </row>
    <row r="131" spans="1:9" ht="16.5" customHeight="1" x14ac:dyDescent="0.2">
      <c r="A131" s="77"/>
      <c r="B131" s="215" t="s">
        <v>104</v>
      </c>
      <c r="C131" s="216"/>
      <c r="D131" s="217"/>
      <c r="E131" s="218"/>
      <c r="F131" s="241"/>
      <c r="G131" s="59"/>
      <c r="H131" s="60"/>
      <c r="I131" s="60"/>
    </row>
    <row r="132" spans="1:9" ht="16.5" customHeight="1" x14ac:dyDescent="0.2">
      <c r="A132" s="54">
        <v>45023</v>
      </c>
      <c r="B132" s="61" t="s">
        <v>105</v>
      </c>
      <c r="C132" s="62" t="s">
        <v>12</v>
      </c>
      <c r="D132" s="63">
        <f>VLOOKUP(C132,Punktesystem!B295:C297,2,FALSE)</f>
        <v>0</v>
      </c>
      <c r="E132" s="64">
        <f>IF(C132="ist hier nicht relevant",0,Punktesystem!D294)</f>
        <v>1</v>
      </c>
      <c r="F132" s="238"/>
      <c r="G132" s="59"/>
      <c r="H132" s="60"/>
      <c r="I132" s="60"/>
    </row>
    <row r="133" spans="1:9" ht="16.5" customHeight="1" x14ac:dyDescent="0.2">
      <c r="A133" s="77"/>
      <c r="B133" s="65" t="s">
        <v>106</v>
      </c>
      <c r="C133" s="66"/>
      <c r="D133" s="67"/>
      <c r="E133" s="68"/>
      <c r="F133" s="239"/>
      <c r="G133" s="59"/>
      <c r="H133" s="60"/>
      <c r="I133" s="60"/>
    </row>
    <row r="134" spans="1:9" ht="16.5" customHeight="1" x14ac:dyDescent="0.2">
      <c r="A134" s="54">
        <v>45053</v>
      </c>
      <c r="B134" s="211" t="s">
        <v>107</v>
      </c>
      <c r="C134" s="212" t="s">
        <v>12</v>
      </c>
      <c r="D134" s="213">
        <f>VLOOKUP(C134,Punktesystem!B300:C303,2,FALSE)</f>
        <v>0</v>
      </c>
      <c r="E134" s="214">
        <f>IF(C134="keine externe Kommunikation",0,Punktesystem!D299)</f>
        <v>1</v>
      </c>
      <c r="F134" s="240"/>
      <c r="G134" s="59"/>
      <c r="H134" s="60"/>
      <c r="I134" s="60"/>
    </row>
    <row r="135" spans="1:9" ht="16.5" customHeight="1" x14ac:dyDescent="0.2">
      <c r="A135" s="77"/>
      <c r="B135" s="215" t="s">
        <v>108</v>
      </c>
      <c r="C135" s="216"/>
      <c r="D135" s="217"/>
      <c r="E135" s="218"/>
      <c r="F135" s="241"/>
      <c r="G135" s="59"/>
      <c r="H135" s="60"/>
      <c r="I135" s="60"/>
    </row>
    <row r="136" spans="1:9" ht="15.75" hidden="1" customHeight="1" x14ac:dyDescent="0.2">
      <c r="A136" s="77"/>
      <c r="B136" s="72"/>
      <c r="C136" s="75"/>
      <c r="D136" s="67"/>
      <c r="E136" s="68"/>
      <c r="F136" s="59"/>
      <c r="G136" s="59"/>
      <c r="H136" s="60"/>
      <c r="I136" s="60"/>
    </row>
    <row r="137" spans="1:9" ht="15.75" hidden="1" customHeight="1" x14ac:dyDescent="0.2">
      <c r="A137" s="9"/>
      <c r="B137" s="84"/>
      <c r="C137" s="85" t="s">
        <v>109</v>
      </c>
      <c r="D137" s="86">
        <f>SUM(D30:D135)</f>
        <v>0</v>
      </c>
      <c r="E137" s="87">
        <f>SUM(E30:E136)</f>
        <v>111</v>
      </c>
      <c r="F137" s="88"/>
      <c r="G137" s="89">
        <f>G30+G40+G56+G76+G94+G116+G126</f>
        <v>111</v>
      </c>
      <c r="H137" s="90">
        <f>H30+H40+H56+H76+H94+H116+H126</f>
        <v>0</v>
      </c>
      <c r="I137" s="57" t="s">
        <v>27</v>
      </c>
    </row>
    <row r="138" spans="1:9" ht="15.75" hidden="1" customHeight="1" x14ac:dyDescent="0.2">
      <c r="A138" s="9"/>
      <c r="B138" s="84"/>
      <c r="C138" s="91"/>
      <c r="D138" s="91"/>
      <c r="E138" s="49"/>
      <c r="F138" s="53"/>
      <c r="G138" s="13"/>
      <c r="H138" s="14"/>
      <c r="I138" s="60"/>
    </row>
    <row r="139" spans="1:9" ht="15.75" customHeight="1" x14ac:dyDescent="0.2">
      <c r="A139" s="9"/>
      <c r="B139" s="84"/>
      <c r="C139" s="91"/>
      <c r="D139" s="91"/>
      <c r="E139" s="49"/>
      <c r="F139" s="53"/>
      <c r="G139" s="69">
        <f>100/$E$137*G137</f>
        <v>100</v>
      </c>
      <c r="H139" s="70">
        <f>100/$E$137*H137</f>
        <v>0</v>
      </c>
      <c r="I139" s="71" t="s">
        <v>32</v>
      </c>
    </row>
    <row r="140" spans="1:9" ht="15.75" customHeight="1" x14ac:dyDescent="0.2">
      <c r="A140" s="92"/>
      <c r="B140" s="93"/>
      <c r="C140" s="94"/>
      <c r="D140" s="94"/>
      <c r="E140" s="95"/>
      <c r="F140" s="96"/>
      <c r="G140" s="13"/>
      <c r="H140" s="14"/>
      <c r="I140" s="14"/>
    </row>
    <row r="141" spans="1:9" ht="25.25" customHeight="1" x14ac:dyDescent="0.25">
      <c r="A141" s="97"/>
      <c r="B141" s="98"/>
      <c r="C141" s="99"/>
      <c r="D141" s="99"/>
      <c r="E141" s="98"/>
      <c r="F141" s="100"/>
      <c r="G141" s="13"/>
      <c r="H141" s="14"/>
      <c r="I141" s="14"/>
    </row>
    <row r="142" spans="1:9" ht="15.75" customHeight="1" x14ac:dyDescent="0.2">
      <c r="A142" s="101"/>
      <c r="B142" s="102"/>
      <c r="C142" s="103"/>
      <c r="D142" s="103"/>
      <c r="E142" s="103"/>
      <c r="F142" s="104"/>
      <c r="G142" s="13"/>
      <c r="H142" s="14"/>
      <c r="I142" s="14"/>
    </row>
    <row r="143" spans="1:9" ht="24.75" customHeight="1" x14ac:dyDescent="0.25">
      <c r="A143" s="101"/>
      <c r="B143" s="105" t="s">
        <v>110</v>
      </c>
      <c r="C143" s="220">
        <f>D137</f>
        <v>0</v>
      </c>
      <c r="D143" s="103"/>
      <c r="E143" s="105" t="s">
        <v>111</v>
      </c>
      <c r="F143" s="106">
        <f>SUMIF(F30:F135,"X",D30:D135)</f>
        <v>0</v>
      </c>
      <c r="G143" s="13"/>
      <c r="H143" s="14"/>
      <c r="I143" s="14"/>
    </row>
    <row r="144" spans="1:9" ht="24.75" customHeight="1" x14ac:dyDescent="0.25">
      <c r="A144" s="101"/>
      <c r="B144" s="105" t="s">
        <v>112</v>
      </c>
      <c r="C144" s="221">
        <f>100/E137*C143</f>
        <v>0</v>
      </c>
      <c r="D144" s="103"/>
      <c r="E144" s="103"/>
      <c r="F144" s="107">
        <f>100/E137*F143</f>
        <v>0</v>
      </c>
      <c r="G144" s="13"/>
      <c r="H144" s="14"/>
      <c r="I144" s="14"/>
    </row>
    <row r="145" spans="1:9" ht="24.75" customHeight="1" x14ac:dyDescent="0.25">
      <c r="A145" s="101"/>
      <c r="B145" s="108"/>
      <c r="C145" s="109"/>
      <c r="D145" s="103"/>
      <c r="E145" s="103"/>
      <c r="F145" s="104"/>
      <c r="G145" s="13"/>
      <c r="H145" s="14"/>
      <c r="I145" s="14"/>
    </row>
    <row r="146" spans="1:9" ht="24.75" customHeight="1" x14ac:dyDescent="0.25">
      <c r="A146" s="101"/>
      <c r="B146" s="108"/>
      <c r="C146" s="109"/>
      <c r="D146" s="103"/>
      <c r="E146" s="103"/>
      <c r="F146" s="104"/>
      <c r="G146" s="13"/>
      <c r="H146" s="14"/>
      <c r="I146" s="14"/>
    </row>
    <row r="147" spans="1:9" ht="48.25" customHeight="1" x14ac:dyDescent="0.25">
      <c r="A147" s="101"/>
      <c r="B147" s="110" t="s">
        <v>113</v>
      </c>
      <c r="C147" s="222">
        <f>E137</f>
        <v>111</v>
      </c>
      <c r="D147" s="103"/>
      <c r="E147" s="103"/>
      <c r="F147" s="111"/>
      <c r="G147" s="13"/>
      <c r="H147" s="14"/>
      <c r="I147" s="14"/>
    </row>
    <row r="148" spans="1:9" ht="24.75" hidden="1" customHeight="1" x14ac:dyDescent="0.25">
      <c r="A148" s="112"/>
      <c r="B148" s="108"/>
      <c r="C148" s="113"/>
      <c r="D148" s="103"/>
      <c r="E148" s="114"/>
      <c r="F148" s="115"/>
      <c r="G148" s="116"/>
      <c r="H148" s="117"/>
      <c r="I148" s="117"/>
    </row>
    <row r="149" spans="1:9" ht="24.75" hidden="1" customHeight="1" x14ac:dyDescent="0.25">
      <c r="A149" s="112"/>
      <c r="B149" s="105" t="s">
        <v>114</v>
      </c>
      <c r="C149" s="118">
        <f>E137*0.75</f>
        <v>83.25</v>
      </c>
      <c r="D149" s="103"/>
      <c r="E149" s="119"/>
      <c r="F149" s="120"/>
      <c r="G149" s="116"/>
      <c r="H149" s="117"/>
      <c r="I149" s="117"/>
    </row>
    <row r="150" spans="1:9" ht="15.75" hidden="1" customHeight="1" x14ac:dyDescent="0.2">
      <c r="A150" s="112"/>
      <c r="B150" s="121"/>
      <c r="C150" s="103"/>
      <c r="D150" s="103"/>
      <c r="E150" s="114"/>
      <c r="F150" s="115"/>
      <c r="G150" s="116"/>
      <c r="H150" s="117"/>
      <c r="I150" s="117"/>
    </row>
    <row r="151" spans="1:9" ht="15.75" customHeight="1" x14ac:dyDescent="0.2">
      <c r="A151" s="101"/>
      <c r="B151" s="121"/>
      <c r="C151" s="103"/>
      <c r="D151" s="103"/>
      <c r="E151" s="103"/>
      <c r="F151" s="104"/>
      <c r="G151" s="13"/>
      <c r="H151" s="14"/>
      <c r="I151" s="14"/>
    </row>
    <row r="152" spans="1:9" ht="15.75" customHeight="1" x14ac:dyDescent="0.2">
      <c r="A152" s="122"/>
      <c r="B152" s="123" t="s">
        <v>239</v>
      </c>
      <c r="C152" s="124"/>
      <c r="D152" s="124"/>
      <c r="E152" s="124"/>
      <c r="F152" s="125"/>
      <c r="G152" s="13"/>
      <c r="H152" s="14"/>
      <c r="I152" s="14"/>
    </row>
    <row r="153" spans="1:9" ht="15.75" customHeight="1" x14ac:dyDescent="0.2">
      <c r="A153" s="126"/>
      <c r="B153" s="127"/>
      <c r="C153" s="40"/>
      <c r="D153" s="40"/>
      <c r="E153" s="40"/>
      <c r="F153" s="128"/>
      <c r="G153" s="129"/>
      <c r="H153" s="130"/>
      <c r="I153" s="130"/>
    </row>
    <row r="154" spans="1:9" ht="15.75" customHeight="1" x14ac:dyDescent="0.2">
      <c r="A154" s="131"/>
      <c r="B154" s="132"/>
      <c r="C154" s="133" t="s">
        <v>115</v>
      </c>
      <c r="D154" s="134" t="s">
        <v>116</v>
      </c>
      <c r="E154" s="135"/>
      <c r="F154" s="136"/>
      <c r="G154" s="129"/>
      <c r="H154" s="130"/>
      <c r="I154" s="130"/>
    </row>
    <row r="155" spans="1:9" ht="15.75" customHeight="1" x14ac:dyDescent="0.2">
      <c r="A155" s="131"/>
      <c r="B155" s="137">
        <v>1</v>
      </c>
      <c r="C155" s="200" t="s">
        <v>227</v>
      </c>
      <c r="D155" s="134" t="s">
        <v>117</v>
      </c>
      <c r="E155" s="135"/>
      <c r="F155" s="136"/>
      <c r="G155" s="129"/>
      <c r="H155" s="130"/>
      <c r="I155" s="130"/>
    </row>
    <row r="156" spans="1:9" ht="15.75" customHeight="1" x14ac:dyDescent="0.2">
      <c r="A156" s="131"/>
      <c r="B156" s="137">
        <v>2</v>
      </c>
      <c r="C156" s="200" t="s">
        <v>228</v>
      </c>
      <c r="D156" s="134" t="s">
        <v>118</v>
      </c>
      <c r="E156" s="135"/>
      <c r="F156" s="136"/>
      <c r="G156" s="129"/>
      <c r="H156" s="130"/>
      <c r="I156" s="130"/>
    </row>
    <row r="157" spans="1:9" ht="15.75" customHeight="1" x14ac:dyDescent="0.2">
      <c r="A157" s="131"/>
      <c r="B157" s="138">
        <v>3</v>
      </c>
      <c r="C157" s="200" t="s">
        <v>229</v>
      </c>
      <c r="D157" s="139" t="s">
        <v>119</v>
      </c>
      <c r="E157" s="91"/>
      <c r="F157" s="136"/>
      <c r="G157" s="129"/>
      <c r="H157" s="130"/>
      <c r="I157" s="130"/>
    </row>
    <row r="158" spans="1:9" ht="15.75" customHeight="1" x14ac:dyDescent="0.2">
      <c r="A158" s="131"/>
      <c r="B158" s="138">
        <v>4</v>
      </c>
      <c r="C158" s="200" t="s">
        <v>230</v>
      </c>
      <c r="D158" s="139" t="s">
        <v>120</v>
      </c>
      <c r="E158" s="91"/>
      <c r="F158" s="136"/>
      <c r="G158" s="129"/>
      <c r="H158" s="130"/>
      <c r="I158" s="130"/>
    </row>
    <row r="159" spans="1:9" ht="15.75" customHeight="1" x14ac:dyDescent="0.2">
      <c r="A159" s="131"/>
      <c r="B159" s="138">
        <v>5</v>
      </c>
      <c r="C159" s="200" t="s">
        <v>231</v>
      </c>
      <c r="D159" s="139" t="s">
        <v>121</v>
      </c>
      <c r="E159" s="91"/>
      <c r="F159" s="136"/>
      <c r="G159" s="129"/>
      <c r="H159" s="130"/>
      <c r="I159" s="130"/>
    </row>
    <row r="160" spans="1:9" ht="15.75" customHeight="1" x14ac:dyDescent="0.2">
      <c r="A160" s="131"/>
      <c r="B160" s="138">
        <v>6</v>
      </c>
      <c r="C160" s="200" t="s">
        <v>232</v>
      </c>
      <c r="D160" s="139" t="s">
        <v>122</v>
      </c>
      <c r="E160" s="91"/>
      <c r="F160" s="136"/>
      <c r="G160" s="129"/>
      <c r="H160" s="130"/>
      <c r="I160" s="130"/>
    </row>
    <row r="161" spans="1:9" ht="15.75" customHeight="1" x14ac:dyDescent="0.2">
      <c r="A161" s="140"/>
      <c r="B161" s="84"/>
      <c r="C161" s="91"/>
      <c r="D161" s="48"/>
      <c r="E161" s="91"/>
      <c r="F161" s="136"/>
      <c r="G161" s="129"/>
      <c r="H161" s="130"/>
      <c r="I161" s="130"/>
    </row>
    <row r="162" spans="1:9" ht="15.75" customHeight="1" x14ac:dyDescent="0.2">
      <c r="A162" s="141" t="s">
        <v>123</v>
      </c>
      <c r="B162" s="142"/>
      <c r="C162" s="143"/>
      <c r="D162" s="144"/>
      <c r="E162" s="143"/>
      <c r="F162" s="145"/>
      <c r="G162" s="146"/>
      <c r="H162" s="147"/>
      <c r="I162" s="147"/>
    </row>
  </sheetData>
  <mergeCells count="48">
    <mergeCell ref="F30:F31"/>
    <mergeCell ref="F132:F133"/>
    <mergeCell ref="F128:F129"/>
    <mergeCell ref="F122:F123"/>
    <mergeCell ref="F118:F119"/>
    <mergeCell ref="F112:F113"/>
    <mergeCell ref="F108:F109"/>
    <mergeCell ref="F104:F105"/>
    <mergeCell ref="F100:F101"/>
    <mergeCell ref="F96:F97"/>
    <mergeCell ref="F90:F91"/>
    <mergeCell ref="F86:F87"/>
    <mergeCell ref="F82:F83"/>
    <mergeCell ref="F78:F79"/>
    <mergeCell ref="F70:F71"/>
    <mergeCell ref="F66:F67"/>
    <mergeCell ref="F52:F53"/>
    <mergeCell ref="F48:F49"/>
    <mergeCell ref="F44:F45"/>
    <mergeCell ref="F40:F41"/>
    <mergeCell ref="F34:F35"/>
    <mergeCell ref="F50:F51"/>
    <mergeCell ref="F46:F47"/>
    <mergeCell ref="F42:F43"/>
    <mergeCell ref="F36:F37"/>
    <mergeCell ref="F72:F73"/>
    <mergeCell ref="F68:F69"/>
    <mergeCell ref="F64:F65"/>
    <mergeCell ref="F60:F61"/>
    <mergeCell ref="F56:F57"/>
    <mergeCell ref="F62:F63"/>
    <mergeCell ref="F58:F59"/>
    <mergeCell ref="B2:B5"/>
    <mergeCell ref="F32:F33"/>
    <mergeCell ref="F134:F135"/>
    <mergeCell ref="F130:F131"/>
    <mergeCell ref="F126:F127"/>
    <mergeCell ref="F120:F121"/>
    <mergeCell ref="F116:F117"/>
    <mergeCell ref="F110:F111"/>
    <mergeCell ref="F106:F107"/>
    <mergeCell ref="F102:F103"/>
    <mergeCell ref="F98:F99"/>
    <mergeCell ref="F94:F95"/>
    <mergeCell ref="F88:F89"/>
    <mergeCell ref="F84:F85"/>
    <mergeCell ref="F80:F81"/>
    <mergeCell ref="F76:F77"/>
  </mergeCells>
  <conditionalFormatting sqref="F30 F32 F34 F36 F40 F42 F44 F46 F48 F50 F52 F56 F58 F60 F62 F64 F66 F68 F70 F72 F76 F78 F80 F82 F84 F86 F88 F90 F94 F96 F98 F100 F102 F104 F106 F108 F110 F112 F116 F118 F120 F122 F126 F128 F130 F132 F134">
    <cfRule type="cellIs" dxfId="0" priority="1" stopIfTrue="1" operator="equal">
      <formula>"x"</formula>
    </cfRule>
  </conditionalFormatting>
  <dataValidations count="32">
    <dataValidation type="list" allowBlank="1" showInputMessage="1" showErrorMessage="1" sqref="C19" xr:uid="{00000000-0002-0000-0000-000000000000}">
      <formula1>"Antwort wählen,ja,nein"</formula1>
    </dataValidation>
    <dataValidation type="list" allowBlank="1" showInputMessage="1" showErrorMessage="1" sqref="C30 C32 C34 C56 C118 C120 C126 C128 C130 C132" xr:uid="{00000000-0002-0000-0000-000001000000}">
      <formula1>"Antwort wählen,Ja,Nein"</formula1>
    </dataValidation>
    <dataValidation type="list" allowBlank="1" showInputMessage="1" showErrorMessage="1" sqref="C36" xr:uid="{00000000-0002-0000-0000-000002000000}">
      <formula1>"Antwort wählen,Ausführliche Analyse,Knappe stichpunktartige Analyse,Nein"</formula1>
    </dataValidation>
    <dataValidation type="list" allowBlank="1" showInputMessage="1" showErrorMessage="1" sqref="C40" xr:uid="{00000000-0002-0000-0000-000003000000}">
      <formula1>"Antwort wählen,100% erneuerbare Energie (zertifiziert),100% erneuerbare Energie (nicht zertifiziert),Photovoltaik (+Mixstrom),Blockheizkraftwerk,Kein ökologisch nachhaltiger Strom"</formula1>
    </dataValidation>
    <dataValidation type="list" allowBlank="1" showInputMessage="1" showErrorMessage="1" sqref="C42" xr:uid="{00000000-0002-0000-0000-000004000000}">
      <formula1>"Antwort wählen,100% erneuerbare Energie (zertifiziert),100% erneuerbare Energie (nicht zertifiziert),Photovoltaik (+Mixstrom),Blockheizkraftwerk,Kein ökologisch nachhaltiger Strom,Nicht relevant"</formula1>
    </dataValidation>
    <dataValidation type="list" allowBlank="1" showInputMessage="1" showErrorMessage="1" sqref="C44" xr:uid="{00000000-0002-0000-0000-000005000000}">
      <formula1>"Antwort wählen,100% der Postproduktionstage,über 75% der Postproduktionstage,unter 75% der Postproduktionstage,ist nicht im eigenen Budget enhatlen"</formula1>
    </dataValidation>
    <dataValidation type="list" allowBlank="1" showInputMessage="1" showErrorMessage="1" sqref="C46 C62 C98 C100 C102 C108 C110 C112 C122" xr:uid="{00000000-0002-0000-0000-000006000000}">
      <formula1>"Antwort wählen,Ja,Nein,ist hier nicht relevant"</formula1>
    </dataValidation>
    <dataValidation type="list" allowBlank="1" showInputMessage="1" showErrorMessage="1" sqref="C48" xr:uid="{00000000-0002-0000-0000-000007000000}">
      <formula1>"Antwort wählen,An über 75% der Zeit/Motive Feststrom aus 100% erneuerbarer Energien verwendet,An über 75% der Zeit/Motive Feststrom mit Mix-Strom verwendet,ist hier nicht relevant - weil 100% Studioproduktion,Unter 75% der Zeit/Motive Feststrom"</formula1>
    </dataValidation>
    <dataValidation type="list" allowBlank="1" showInputMessage="1" showErrorMessage="1" sqref="C50" xr:uid="{00000000-0002-0000-0000-000008000000}">
      <formula1>"Antwort wählen,Stromspeichersysteme geladen mit erneuerbaren Energien,Mind. Alternative mobile Stromspeichersysteme mit Mixstrom geladen,Mindestens Dieselgenerator mit Abgasnorm Stage IIIA verwendet,Diesel-Generatoren verwendet,ist hier nicht relevant"</formula1>
    </dataValidation>
    <dataValidation type="list" allowBlank="1" showInputMessage="1" showErrorMessage="1" sqref="C52" xr:uid="{00000000-0002-0000-0000-000009000000}">
      <formula1>"Antwort wählen,im Studio über 75% LED Leuchten,On Location über 75% LED Leuchten bis 2 kw,available Light,Nein"</formula1>
    </dataValidation>
    <dataValidation type="list" allowBlank="1" showInputMessage="1" showErrorMessage="1" sqref="C58" xr:uid="{00000000-0002-0000-0000-00000A000000}">
      <formula1>"Antwort wählen,keine innerdeutschen Flüge und bei Reisen ins Ausland nur über 5h Bahnfahrt ,Flüge nur über 5h Bahnfahrt ,Es wurde geflogen,ist hier nicht relevant - da es ein rein regionales Team/ Cast war"</formula1>
    </dataValidation>
    <dataValidation type="list" allowBlank="1" showInputMessage="1" showErrorMessage="1" sqref="C60" xr:uid="{00000000-0002-0000-0000-00000B000000}">
      <formula1>"Antwort wählen,100% der Fahrzeugflotte. mindestens 1 Fahrzeug ,50% und mehr der Fahrzeugflotte. mindestens 1 Fahrzeug ,unter 50% der Fahrzeugflotte. mindestens 1 Fahrzeug ,Alles Verbrenner,ist hier nicht relevant"</formula1>
    </dataValidation>
    <dataValidation type="list" allowBlank="1" showInputMessage="1" showErrorMessage="1" sqref="C64" xr:uid="{00000000-0002-0000-0000-00000C000000}">
      <formula1>"Antwort wählen,Mindestens 75% der Kurzzeit-Mieten sind elektrisch,weniger als 75% der Kurzzeit-Mieten sind elektrisch,ist hier nicht relevant - keine Car Sharing Wagen wurden verwendet"</formula1>
    </dataValidation>
    <dataValidation type="list" allowBlank="1" showInputMessage="1" showErrorMessage="1" sqref="C66" xr:uid="{00000000-0002-0000-0000-00000D000000}">
      <formula1>"Antwort wählen,bei Taxi-Fahrten Eco-Fahrten wählen (mind. 75%),Unter 75% Eco Taxi Fahrten,ist hier nicht relevant - es gab keine Taxifahrten"</formula1>
    </dataValidation>
    <dataValidation type="list" allowBlank="1" showInputMessage="1" showErrorMessage="1" sqref="C68" xr:uid="{00000000-0002-0000-0000-00000E000000}">
      <formula1>"Antwort wählen,Mind. 75% der Kompars*innen,Unter 75% der Kompars*innen,ist hier nicht relevant/ keine ÖPNV-Anbindung"</formula1>
    </dataValidation>
    <dataValidation type="list" allowBlank="1" showInputMessage="1" showErrorMessage="1" sqref="C70" xr:uid="{00000000-0002-0000-0000-00000F000000}">
      <formula1>"Antwort wählen,Maßnahmen (über 75% der Nächte),Maßnahmen (50-75% der Nächte),Maßnahmen + erneuerbarer Energie (über 75% der Nächte),Maßnahmen + erneuerbarer Energie (50-75% der Nächte),Unter 50% nachhaltig,keine Übernachtungen"</formula1>
    </dataValidation>
    <dataValidation type="list" allowBlank="1" showInputMessage="1" showErrorMessage="1" sqref="C72" xr:uid="{00000000-0002-0000-0000-000010000000}">
      <formula1>"Antwort wählen,Buchung von Apartments (mind. 50% der Nächte),Buchung von Apartments (unter 50% der Nächte),keine Apartments gebucht,nicht relevant/ keine Übernachtungen"</formula1>
    </dataValidation>
    <dataValidation type="list" allowBlank="1" showInputMessage="1" showErrorMessage="1" sqref="C76" xr:uid="{00000000-0002-0000-0000-000011000000}">
      <formula1>"Antwort wählen,über 50% regionale Produkte (gemessen am Einkaufspreis),über 25% regionale Produkte (gemessen am Einkaufspreis),unter 25% regionale Produkte (gemessen am Einkaufspreis),ist hier nicht relevant"</formula1>
    </dataValidation>
    <dataValidation type="list" allowBlank="1" showInputMessage="1" showErrorMessage="1" sqref="C78" xr:uid="{00000000-0002-0000-0000-000012000000}">
      <formula1>"Antwort wählen,über 50% Bio-Produkte (gemessen am Einkaufspreis),über 25% Bio-Produkte (gemessen am Einkaufspreis),unter 25% Bio-Produkte (gemessen am Einkaufspreis),ohne Caterer: über 50% der Restaurants Bio"</formula1>
    </dataValidation>
    <dataValidation type="list" allowBlank="1" showInputMessage="1" showErrorMessage="1" sqref="C80" xr:uid="{00000000-0002-0000-0000-000013000000}">
      <formula1>"Antwort wählen,Ja: Team wurde sensibilisiert zum Catering + Essverhalten,Nein: Team wurde dazu nicht informiert"</formula1>
    </dataValidation>
    <dataValidation type="list" allowBlank="1" showInputMessage="1" showErrorMessage="1" sqref="C82" xr:uid="{00000000-0002-0000-0000-000014000000}">
      <formula1>"Antwort wählen,100 % Veganes Essen in DACH-Region,100 % Vegetarisches Essen in DACH-Region,über 75 % Veganes Essen in DACH-Region,über 75 % Vegetarisches Essen in DACH-Region,über 25 % tierische Essen am Set in DACH-Region,Dreh außerhalb von DACH"</formula1>
    </dataValidation>
    <dataValidation type="list" allowBlank="1" showInputMessage="1" showErrorMessage="1" sqref="C84" xr:uid="{00000000-0002-0000-0000-000015000000}">
      <formula1>"Antwort wählen,über 75 % Vegetarisches Essen ausserhalb DACH-Region,über 50 % Vegetarisches Essen ausserhalb DACH-Region,über 50 % tierische Essen ausserhalb DACH-Region,Dreh nur in DACH"</formula1>
    </dataValidation>
    <dataValidation type="list" allowBlank="1" showInputMessage="1" showErrorMessage="1" sqref="C86" xr:uid="{00000000-0002-0000-0000-000016000000}">
      <formula1>"Antwort wählen,Über 75% Mehrwegsystem genutzt,unter 75% Mehrwegsystem genutzt,ist hier nicht relevant"</formula1>
    </dataValidation>
    <dataValidation type="list" allowBlank="1" showInputMessage="1" showErrorMessage="1" sqref="C88" xr:uid="{00000000-0002-0000-0000-000017000000}">
      <formula1>"Antwort wählen,Zu 100% auf Einweg verzichtet,über 90% auf Einweg verzichtet (an Portionen gemessen),unter 90% auf Einweg verzichtet (an Portionen gemessen)"</formula1>
    </dataValidation>
    <dataValidation type="list" allowBlank="1" showInputMessage="1" showErrorMessage="1" sqref="C90" xr:uid="{00000000-0002-0000-0000-000018000000}">
      <formula1>"Antwort wählen,Über 90% nachhaltige Snacks,unter 90% nachhaltige Snacks"</formula1>
    </dataValidation>
    <dataValidation type="list" allowBlank="1" showInputMessage="1" showErrorMessage="1" sqref="C94" xr:uid="{00000000-0002-0000-0000-000019000000}">
      <formula1>"Antwort wählen,über 90% ÖkoPapier (mind. 90% Altfaseranteil in Papier),unter 90% ÖkoPapier (mind. 90% Altfaseranteil in Papier)"</formula1>
    </dataValidation>
    <dataValidation type="list" allowBlank="1" showInputMessage="1" showErrorMessage="1" sqref="C96" xr:uid="{00000000-0002-0000-0000-00001A000000}">
      <formula1>"Antwort wählen,über 75% des Budgets für Props aus Leihe oder SecondHand ,zwischen 50% und 75% des Budgets für Props aus Leihe oder SecondHand ,unter 50% des Budgets für Props aus Leihe oder SecondHand ,ist hier nicht relevant"</formula1>
    </dataValidation>
    <dataValidation type="list" allowBlank="1" showInputMessage="1" showErrorMessage="1" sqref="C104" xr:uid="{00000000-0002-0000-0000-00001B000000}">
      <formula1>"Antwort wählen,100% nachhaltiges Holz,über 75% nachhaltiges Holz,50%- 75% nachhaltiges Holz,unter 50% nachhaltiges Holz,ist hier nicht relevant"</formula1>
    </dataValidation>
    <dataValidation type="list" allowBlank="1" showInputMessage="1" showErrorMessage="1" sqref="C106" xr:uid="{00000000-0002-0000-0000-00001C000000}">
      <formula1>"Antwort wählen,über 75% des Budgets für Styling aus Leihe oder SecondHand ,zwischen 50% und 75% des Budgets für Styling aus Leihe oder SecondHand ,unter 50% des Budgets für Styling aus Leihe oder SecondHand ,ist hier nicht relevant"</formula1>
    </dataValidation>
    <dataValidation type="list" allowBlank="1" showInputMessage="1" showErrorMessage="1" sqref="C116" xr:uid="{00000000-0002-0000-0000-00001D000000}">
      <formula1>"Antwort wählen,100% wiederaufladbare Batterien,Über 90% wiederaufladbare Batterien,Unter 90% wiederaufladbare Batterien"</formula1>
    </dataValidation>
    <dataValidation type="list" allowBlank="1" showInputMessage="1" showErrorMessage="1" sqref="C134" xr:uid="{00000000-0002-0000-0000-00001E000000}">
      <formula1>"Antwort wählen,Ja,Nein,keine externe Kommunikation"</formula1>
    </dataValidation>
    <dataValidation type="list" allowBlank="1" showInputMessage="1" showErrorMessage="1" sqref="C136" xr:uid="{00000000-0002-0000-0000-00001F000000}">
      <formula1>"Taxi genutzt,öffentliche Verkehrsmittel genutzt,ist hier nicht relevant,Antwort wählen"</formula1>
    </dataValidation>
  </dataValidations>
  <pageMargins left="0.7" right="0.7" top="0.78740200000000005" bottom="0.78740200000000005" header="0.3" footer="0.3"/>
  <pageSetup orientation="portrait"/>
  <headerFooter>
    <oddFooter>&amp;C&amp;"Helvetica Neue,Regular"&amp;12&amp;K000000&amp;P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8"/>
  <sheetViews>
    <sheetView showGridLines="0" topLeftCell="A9" workbookViewId="0">
      <selection activeCell="A2" sqref="A1:A2"/>
    </sheetView>
  </sheetViews>
  <sheetFormatPr baseColWidth="10" defaultColWidth="11" defaultRowHeight="15.75" customHeight="1" x14ac:dyDescent="0.2"/>
  <cols>
    <col min="1" max="1" width="5.5" style="1" customWidth="1"/>
    <col min="2" max="2" width="80" style="1" customWidth="1"/>
    <col min="3" max="3" width="11" style="1" customWidth="1"/>
    <col min="4" max="4" width="19.33203125" style="1" customWidth="1"/>
    <col min="5" max="5" width="11" style="1" customWidth="1"/>
    <col min="6" max="16384" width="11" style="1"/>
  </cols>
  <sheetData>
    <row r="1" spans="1:4" ht="16.5" customHeight="1" x14ac:dyDescent="0.2">
      <c r="A1" s="234"/>
      <c r="B1" s="231" t="s">
        <v>124</v>
      </c>
      <c r="C1" s="232"/>
      <c r="D1" s="233" t="s">
        <v>125</v>
      </c>
    </row>
    <row r="2" spans="1:4" ht="16.5" customHeight="1" x14ac:dyDescent="0.2">
      <c r="A2" s="227" t="s">
        <v>24</v>
      </c>
      <c r="B2" s="228" t="s">
        <v>25</v>
      </c>
      <c r="C2" s="229"/>
      <c r="D2" s="230"/>
    </row>
    <row r="3" spans="1:4" ht="16.5" customHeight="1" x14ac:dyDescent="0.2">
      <c r="A3" s="148">
        <v>44927</v>
      </c>
      <c r="B3" s="149" t="s">
        <v>26</v>
      </c>
      <c r="C3" s="150"/>
      <c r="D3" s="151">
        <v>3</v>
      </c>
    </row>
    <row r="4" spans="1:4" ht="16.5" customHeight="1" x14ac:dyDescent="0.2">
      <c r="A4" s="152"/>
      <c r="B4" s="153" t="s">
        <v>126</v>
      </c>
      <c r="C4" s="154">
        <v>3</v>
      </c>
      <c r="D4" s="155"/>
    </row>
    <row r="5" spans="1:4" ht="16.5" customHeight="1" x14ac:dyDescent="0.2">
      <c r="A5" s="156"/>
      <c r="B5" s="157" t="s">
        <v>127</v>
      </c>
      <c r="C5" s="158">
        <v>0</v>
      </c>
      <c r="D5" s="159"/>
    </row>
    <row r="6" spans="1:4" ht="16.5" customHeight="1" x14ac:dyDescent="0.2">
      <c r="A6" s="160"/>
      <c r="B6" s="161" t="s">
        <v>12</v>
      </c>
      <c r="C6" s="162"/>
      <c r="D6" s="163"/>
    </row>
    <row r="7" spans="1:4" ht="16.5" customHeight="1" x14ac:dyDescent="0.2">
      <c r="A7" s="164"/>
      <c r="B7" s="165"/>
      <c r="C7" s="166"/>
      <c r="D7" s="167"/>
    </row>
    <row r="8" spans="1:4" ht="16.5" customHeight="1" x14ac:dyDescent="0.2">
      <c r="A8" s="148">
        <v>44958</v>
      </c>
      <c r="B8" s="149" t="s">
        <v>29</v>
      </c>
      <c r="C8" s="150"/>
      <c r="D8" s="151">
        <v>3</v>
      </c>
    </row>
    <row r="9" spans="1:4" ht="16.5" customHeight="1" x14ac:dyDescent="0.2">
      <c r="A9" s="152"/>
      <c r="B9" s="153" t="s">
        <v>126</v>
      </c>
      <c r="C9" s="154">
        <v>3</v>
      </c>
      <c r="D9" s="155"/>
    </row>
    <row r="10" spans="1:4" ht="16.5" customHeight="1" x14ac:dyDescent="0.2">
      <c r="A10" s="156"/>
      <c r="B10" s="157" t="s">
        <v>127</v>
      </c>
      <c r="C10" s="158">
        <v>0</v>
      </c>
      <c r="D10" s="159"/>
    </row>
    <row r="11" spans="1:4" ht="16.5" customHeight="1" x14ac:dyDescent="0.2">
      <c r="A11" s="160"/>
      <c r="B11" s="161" t="s">
        <v>12</v>
      </c>
      <c r="C11" s="162"/>
      <c r="D11" s="163"/>
    </row>
    <row r="12" spans="1:4" ht="16.5" customHeight="1" x14ac:dyDescent="0.2">
      <c r="A12" s="164"/>
      <c r="B12" s="165"/>
      <c r="C12" s="166"/>
      <c r="D12" s="167"/>
    </row>
    <row r="13" spans="1:4" ht="16.5" customHeight="1" x14ac:dyDescent="0.2">
      <c r="A13" s="148">
        <v>44986</v>
      </c>
      <c r="B13" s="149" t="s">
        <v>31</v>
      </c>
      <c r="C13" s="150"/>
      <c r="D13" s="151">
        <v>3</v>
      </c>
    </row>
    <row r="14" spans="1:4" ht="16.5" customHeight="1" x14ac:dyDescent="0.2">
      <c r="A14" s="152"/>
      <c r="B14" s="153" t="s">
        <v>126</v>
      </c>
      <c r="C14" s="154">
        <v>3</v>
      </c>
      <c r="D14" s="155"/>
    </row>
    <row r="15" spans="1:4" ht="16.5" customHeight="1" x14ac:dyDescent="0.2">
      <c r="A15" s="156"/>
      <c r="B15" s="157" t="s">
        <v>127</v>
      </c>
      <c r="C15" s="158">
        <v>0</v>
      </c>
      <c r="D15" s="159"/>
    </row>
    <row r="16" spans="1:4" ht="16.5" customHeight="1" x14ac:dyDescent="0.2">
      <c r="A16" s="160"/>
      <c r="B16" s="161" t="s">
        <v>12</v>
      </c>
      <c r="C16" s="162"/>
      <c r="D16" s="163"/>
    </row>
    <row r="17" spans="1:4" ht="16.5" customHeight="1" x14ac:dyDescent="0.2">
      <c r="A17" s="164"/>
      <c r="B17" s="165"/>
      <c r="C17" s="166"/>
      <c r="D17" s="167"/>
    </row>
    <row r="18" spans="1:4" ht="16.5" customHeight="1" x14ac:dyDescent="0.2">
      <c r="A18" s="148">
        <v>45017</v>
      </c>
      <c r="B18" s="149" t="s">
        <v>34</v>
      </c>
      <c r="C18" s="150"/>
      <c r="D18" s="151">
        <v>4</v>
      </c>
    </row>
    <row r="19" spans="1:4" ht="16.5" customHeight="1" x14ac:dyDescent="0.2">
      <c r="A19" s="152"/>
      <c r="B19" s="153" t="s">
        <v>128</v>
      </c>
      <c r="C19" s="154">
        <v>4</v>
      </c>
      <c r="D19" s="155"/>
    </row>
    <row r="20" spans="1:4" ht="16.5" customHeight="1" x14ac:dyDescent="0.2">
      <c r="A20" s="156"/>
      <c r="B20" s="157" t="s">
        <v>129</v>
      </c>
      <c r="C20" s="158">
        <v>2</v>
      </c>
      <c r="D20" s="159"/>
    </row>
    <row r="21" spans="1:4" ht="16.5" customHeight="1" x14ac:dyDescent="0.2">
      <c r="A21" s="160"/>
      <c r="B21" s="157" t="s">
        <v>127</v>
      </c>
      <c r="C21" s="168">
        <v>0</v>
      </c>
      <c r="D21" s="159"/>
    </row>
    <row r="22" spans="1:4" ht="16.5" customHeight="1" x14ac:dyDescent="0.2">
      <c r="A22" s="169"/>
      <c r="B22" s="161" t="s">
        <v>12</v>
      </c>
      <c r="C22" s="166"/>
      <c r="D22" s="163"/>
    </row>
    <row r="23" spans="1:4" ht="16.5" customHeight="1" x14ac:dyDescent="0.2">
      <c r="A23" s="164"/>
      <c r="B23" s="165"/>
      <c r="C23" s="166"/>
      <c r="D23" s="167"/>
    </row>
    <row r="24" spans="1:4" ht="16.5" customHeight="1" x14ac:dyDescent="0.2">
      <c r="A24" s="223" t="s">
        <v>35</v>
      </c>
      <c r="B24" s="224" t="s">
        <v>36</v>
      </c>
      <c r="C24" s="225"/>
      <c r="D24" s="226"/>
    </row>
    <row r="25" spans="1:4" ht="16.5" customHeight="1" x14ac:dyDescent="0.2">
      <c r="A25" s="170">
        <v>44928</v>
      </c>
      <c r="B25" s="171" t="s">
        <v>37</v>
      </c>
      <c r="C25" s="172"/>
      <c r="D25" s="173">
        <v>3</v>
      </c>
    </row>
    <row r="26" spans="1:4" ht="16.5" customHeight="1" x14ac:dyDescent="0.2">
      <c r="A26" s="152"/>
      <c r="B26" s="153" t="s">
        <v>130</v>
      </c>
      <c r="C26" s="154">
        <v>3</v>
      </c>
      <c r="D26" s="155"/>
    </row>
    <row r="27" spans="1:4" ht="16.5" customHeight="1" x14ac:dyDescent="0.2">
      <c r="A27" s="156"/>
      <c r="B27" s="174" t="s">
        <v>131</v>
      </c>
      <c r="C27" s="158">
        <v>2</v>
      </c>
      <c r="D27" s="159"/>
    </row>
    <row r="28" spans="1:4" ht="16.5" customHeight="1" x14ac:dyDescent="0.2">
      <c r="A28" s="156"/>
      <c r="B28" s="174" t="s">
        <v>132</v>
      </c>
      <c r="C28" s="158">
        <v>2</v>
      </c>
      <c r="D28" s="159"/>
    </row>
    <row r="29" spans="1:4" ht="16.5" customHeight="1" x14ac:dyDescent="0.2">
      <c r="A29" s="156"/>
      <c r="B29" s="174" t="s">
        <v>133</v>
      </c>
      <c r="C29" s="158">
        <v>1</v>
      </c>
      <c r="D29" s="159"/>
    </row>
    <row r="30" spans="1:4" ht="16.5" customHeight="1" x14ac:dyDescent="0.2">
      <c r="A30" s="156"/>
      <c r="B30" s="174" t="s">
        <v>134</v>
      </c>
      <c r="C30" s="158">
        <v>0</v>
      </c>
      <c r="D30" s="159"/>
    </row>
    <row r="31" spans="1:4" ht="16.5" customHeight="1" x14ac:dyDescent="0.2">
      <c r="A31" s="160"/>
      <c r="B31" s="161" t="s">
        <v>12</v>
      </c>
      <c r="C31" s="162"/>
      <c r="D31" s="163"/>
    </row>
    <row r="32" spans="1:4" ht="16.5" customHeight="1" x14ac:dyDescent="0.2">
      <c r="A32" s="164"/>
      <c r="B32" s="165"/>
      <c r="C32" s="166"/>
      <c r="D32" s="167"/>
    </row>
    <row r="33" spans="1:4" ht="16.5" customHeight="1" x14ac:dyDescent="0.2">
      <c r="A33" s="148">
        <v>44959</v>
      </c>
      <c r="B33" s="149" t="s">
        <v>38</v>
      </c>
      <c r="C33" s="150"/>
      <c r="D33" s="151">
        <v>3</v>
      </c>
    </row>
    <row r="34" spans="1:4" ht="16.5" customHeight="1" x14ac:dyDescent="0.2">
      <c r="A34" s="152"/>
      <c r="B34" s="153" t="s">
        <v>130</v>
      </c>
      <c r="C34" s="154">
        <v>3</v>
      </c>
      <c r="D34" s="155"/>
    </row>
    <row r="35" spans="1:4" ht="16.5" customHeight="1" x14ac:dyDescent="0.2">
      <c r="A35" s="156"/>
      <c r="B35" s="174" t="s">
        <v>131</v>
      </c>
      <c r="C35" s="158">
        <v>2</v>
      </c>
      <c r="D35" s="159"/>
    </row>
    <row r="36" spans="1:4" ht="16.5" customHeight="1" x14ac:dyDescent="0.2">
      <c r="A36" s="156"/>
      <c r="B36" s="174" t="s">
        <v>132</v>
      </c>
      <c r="C36" s="158">
        <v>2</v>
      </c>
      <c r="D36" s="159"/>
    </row>
    <row r="37" spans="1:4" ht="16.5" customHeight="1" x14ac:dyDescent="0.2">
      <c r="A37" s="156"/>
      <c r="B37" s="174" t="s">
        <v>133</v>
      </c>
      <c r="C37" s="158">
        <v>1</v>
      </c>
      <c r="D37" s="159"/>
    </row>
    <row r="38" spans="1:4" ht="16.5" customHeight="1" x14ac:dyDescent="0.2">
      <c r="A38" s="156"/>
      <c r="B38" s="174" t="s">
        <v>134</v>
      </c>
      <c r="C38" s="158">
        <v>0</v>
      </c>
      <c r="D38" s="159"/>
    </row>
    <row r="39" spans="1:4" ht="16.5" customHeight="1" x14ac:dyDescent="0.2">
      <c r="A39" s="156"/>
      <c r="B39" s="161" t="s">
        <v>135</v>
      </c>
      <c r="C39" s="158">
        <v>0</v>
      </c>
      <c r="D39" s="159"/>
    </row>
    <row r="40" spans="1:4" ht="16.5" customHeight="1" x14ac:dyDescent="0.2">
      <c r="A40" s="160"/>
      <c r="B40" s="175" t="s">
        <v>12</v>
      </c>
      <c r="C40" s="162"/>
      <c r="D40" s="163"/>
    </row>
    <row r="41" spans="1:4" ht="16.5" customHeight="1" x14ac:dyDescent="0.2">
      <c r="A41" s="164"/>
      <c r="B41" s="165"/>
      <c r="C41" s="166"/>
      <c r="D41" s="167"/>
    </row>
    <row r="42" spans="1:4" ht="16.5" customHeight="1" x14ac:dyDescent="0.2">
      <c r="A42" s="148">
        <v>44987</v>
      </c>
      <c r="B42" s="149" t="s">
        <v>39</v>
      </c>
      <c r="C42" s="150"/>
      <c r="D42" s="151">
        <v>3</v>
      </c>
    </row>
    <row r="43" spans="1:4" ht="16.5" customHeight="1" x14ac:dyDescent="0.2">
      <c r="A43" s="152"/>
      <c r="B43" s="153" t="s">
        <v>136</v>
      </c>
      <c r="C43" s="154">
        <v>3</v>
      </c>
      <c r="D43" s="155"/>
    </row>
    <row r="44" spans="1:4" ht="16.5" customHeight="1" x14ac:dyDescent="0.2">
      <c r="A44" s="156"/>
      <c r="B44" s="157" t="s">
        <v>137</v>
      </c>
      <c r="C44" s="158">
        <v>2</v>
      </c>
      <c r="D44" s="159"/>
    </row>
    <row r="45" spans="1:4" ht="16.5" customHeight="1" x14ac:dyDescent="0.2">
      <c r="A45" s="156"/>
      <c r="B45" s="174" t="s">
        <v>138</v>
      </c>
      <c r="C45" s="158">
        <v>0</v>
      </c>
      <c r="D45" s="159"/>
    </row>
    <row r="46" spans="1:4" ht="16.5" customHeight="1" x14ac:dyDescent="0.2">
      <c r="A46" s="156"/>
      <c r="B46" s="174" t="s">
        <v>139</v>
      </c>
      <c r="C46" s="158">
        <v>0</v>
      </c>
      <c r="D46" s="159"/>
    </row>
    <row r="47" spans="1:4" ht="16.5" customHeight="1" x14ac:dyDescent="0.2">
      <c r="A47" s="160"/>
      <c r="B47" s="161" t="s">
        <v>12</v>
      </c>
      <c r="C47" s="162"/>
      <c r="D47" s="163"/>
    </row>
    <row r="48" spans="1:4" ht="16.5" customHeight="1" x14ac:dyDescent="0.2">
      <c r="A48" s="164"/>
      <c r="B48" s="165"/>
      <c r="C48" s="166"/>
      <c r="D48" s="167"/>
    </row>
    <row r="49" spans="1:4" ht="16.5" customHeight="1" x14ac:dyDescent="0.2">
      <c r="A49" s="148">
        <v>45018</v>
      </c>
      <c r="B49" s="149" t="s">
        <v>40</v>
      </c>
      <c r="C49" s="150"/>
      <c r="D49" s="151">
        <v>3</v>
      </c>
    </row>
    <row r="50" spans="1:4" ht="16.5" customHeight="1" x14ac:dyDescent="0.2">
      <c r="A50" s="152"/>
      <c r="B50" s="153" t="s">
        <v>126</v>
      </c>
      <c r="C50" s="154">
        <v>3</v>
      </c>
      <c r="D50" s="155"/>
    </row>
    <row r="51" spans="1:4" ht="16.5" customHeight="1" x14ac:dyDescent="0.2">
      <c r="A51" s="156"/>
      <c r="B51" s="157" t="s">
        <v>127</v>
      </c>
      <c r="C51" s="158">
        <v>0</v>
      </c>
      <c r="D51" s="159"/>
    </row>
    <row r="52" spans="1:4" ht="16.5" customHeight="1" x14ac:dyDescent="0.2">
      <c r="A52" s="156"/>
      <c r="B52" s="174" t="s">
        <v>140</v>
      </c>
      <c r="C52" s="158">
        <v>0</v>
      </c>
      <c r="D52" s="159"/>
    </row>
    <row r="53" spans="1:4" ht="16.5" customHeight="1" x14ac:dyDescent="0.2">
      <c r="A53" s="160"/>
      <c r="B53" s="161" t="s">
        <v>12</v>
      </c>
      <c r="C53" s="162"/>
      <c r="D53" s="163"/>
    </row>
    <row r="54" spans="1:4" ht="16.5" customHeight="1" x14ac:dyDescent="0.2">
      <c r="A54" s="164"/>
      <c r="B54" s="165"/>
      <c r="C54" s="166"/>
      <c r="D54" s="167"/>
    </row>
    <row r="55" spans="1:4" ht="16.5" customHeight="1" x14ac:dyDescent="0.2">
      <c r="A55" s="176">
        <v>45048</v>
      </c>
      <c r="B55" s="149" t="s">
        <v>41</v>
      </c>
      <c r="C55" s="150"/>
      <c r="D55" s="151">
        <v>5</v>
      </c>
    </row>
    <row r="56" spans="1:4" ht="16.5" customHeight="1" x14ac:dyDescent="0.2">
      <c r="A56" s="152"/>
      <c r="B56" s="153" t="s">
        <v>225</v>
      </c>
      <c r="C56" s="154">
        <v>5</v>
      </c>
      <c r="D56" s="155"/>
    </row>
    <row r="57" spans="1:4" ht="16.5" customHeight="1" x14ac:dyDescent="0.2">
      <c r="A57" s="156"/>
      <c r="B57" s="174" t="s">
        <v>141</v>
      </c>
      <c r="C57" s="158">
        <v>4</v>
      </c>
      <c r="D57" s="159"/>
    </row>
    <row r="58" spans="1:4" ht="16.5" customHeight="1" x14ac:dyDescent="0.2">
      <c r="A58" s="160"/>
      <c r="B58" s="161" t="s">
        <v>142</v>
      </c>
      <c r="C58" s="168">
        <v>0</v>
      </c>
      <c r="D58" s="159"/>
    </row>
    <row r="59" spans="1:4" ht="16.5" customHeight="1" x14ac:dyDescent="0.2">
      <c r="A59" s="169"/>
      <c r="B59" s="175" t="s">
        <v>143</v>
      </c>
      <c r="C59" s="177">
        <v>0</v>
      </c>
      <c r="D59" s="159"/>
    </row>
    <row r="60" spans="1:4" ht="16.5" customHeight="1" x14ac:dyDescent="0.2">
      <c r="A60" s="169"/>
      <c r="B60" s="175" t="s">
        <v>12</v>
      </c>
      <c r="C60" s="166"/>
      <c r="D60" s="163"/>
    </row>
    <row r="61" spans="1:4" ht="16.5" customHeight="1" x14ac:dyDescent="0.2">
      <c r="A61" s="164"/>
      <c r="B61" s="165"/>
      <c r="C61" s="166"/>
      <c r="D61" s="167"/>
    </row>
    <row r="62" spans="1:4" ht="16.5" customHeight="1" x14ac:dyDescent="0.2">
      <c r="A62" s="148">
        <v>45079</v>
      </c>
      <c r="B62" s="149" t="s">
        <v>42</v>
      </c>
      <c r="C62" s="150"/>
      <c r="D62" s="151">
        <v>3</v>
      </c>
    </row>
    <row r="63" spans="1:4" ht="16.5" customHeight="1" x14ac:dyDescent="0.2">
      <c r="A63" s="152"/>
      <c r="B63" s="178" t="s">
        <v>144</v>
      </c>
      <c r="C63" s="154">
        <v>3</v>
      </c>
      <c r="D63" s="155"/>
    </row>
    <row r="64" spans="1:4" ht="16.5" customHeight="1" x14ac:dyDescent="0.2">
      <c r="A64" s="156"/>
      <c r="B64" s="179" t="s">
        <v>145</v>
      </c>
      <c r="C64" s="158">
        <v>2</v>
      </c>
      <c r="D64" s="159"/>
    </row>
    <row r="65" spans="1:4" ht="16.5" customHeight="1" x14ac:dyDescent="0.2">
      <c r="A65" s="180"/>
      <c r="B65" s="179" t="s">
        <v>146</v>
      </c>
      <c r="C65" s="181">
        <v>1</v>
      </c>
      <c r="D65" s="182"/>
    </row>
    <row r="66" spans="1:4" ht="16.5" customHeight="1" x14ac:dyDescent="0.2">
      <c r="A66" s="156"/>
      <c r="B66" s="161" t="s">
        <v>147</v>
      </c>
      <c r="C66" s="158">
        <v>0</v>
      </c>
      <c r="D66" s="159"/>
    </row>
    <row r="67" spans="1:4" ht="16.5" customHeight="1" x14ac:dyDescent="0.2">
      <c r="A67" s="156"/>
      <c r="B67" s="175" t="s">
        <v>140</v>
      </c>
      <c r="C67" s="158">
        <v>0</v>
      </c>
      <c r="D67" s="159"/>
    </row>
    <row r="68" spans="1:4" ht="16.5" customHeight="1" x14ac:dyDescent="0.2">
      <c r="A68" s="160"/>
      <c r="B68" s="175" t="s">
        <v>12</v>
      </c>
      <c r="C68" s="168">
        <v>0</v>
      </c>
      <c r="D68" s="163"/>
    </row>
    <row r="69" spans="1:4" ht="16.5" customHeight="1" x14ac:dyDescent="0.2">
      <c r="A69" s="164"/>
      <c r="B69" s="165"/>
      <c r="C69" s="166"/>
      <c r="D69" s="167"/>
    </row>
    <row r="70" spans="1:4" ht="16.5" customHeight="1" x14ac:dyDescent="0.2">
      <c r="A70" s="176">
        <v>45109</v>
      </c>
      <c r="B70" s="149" t="s">
        <v>148</v>
      </c>
      <c r="C70" s="150"/>
      <c r="D70" s="151">
        <v>3</v>
      </c>
    </row>
    <row r="71" spans="1:4" ht="16.5" customHeight="1" x14ac:dyDescent="0.2">
      <c r="A71" s="152"/>
      <c r="B71" s="153" t="s">
        <v>149</v>
      </c>
      <c r="C71" s="154">
        <v>2</v>
      </c>
      <c r="D71" s="155"/>
    </row>
    <row r="72" spans="1:4" ht="16.5" customHeight="1" x14ac:dyDescent="0.2">
      <c r="A72" s="156"/>
      <c r="B72" s="174" t="s">
        <v>150</v>
      </c>
      <c r="C72" s="158">
        <v>3</v>
      </c>
      <c r="D72" s="159"/>
    </row>
    <row r="73" spans="1:4" ht="16.5" customHeight="1" x14ac:dyDescent="0.2">
      <c r="A73" s="160"/>
      <c r="B73" s="161" t="s">
        <v>151</v>
      </c>
      <c r="C73" s="168">
        <v>3</v>
      </c>
      <c r="D73" s="159"/>
    </row>
    <row r="74" spans="1:4" ht="16.5" customHeight="1" x14ac:dyDescent="0.2">
      <c r="A74" s="169"/>
      <c r="B74" s="175" t="s">
        <v>127</v>
      </c>
      <c r="C74" s="177">
        <v>0</v>
      </c>
      <c r="D74" s="159"/>
    </row>
    <row r="75" spans="1:4" ht="16.5" customHeight="1" x14ac:dyDescent="0.2">
      <c r="A75" s="169"/>
      <c r="B75" s="175" t="s">
        <v>12</v>
      </c>
      <c r="C75" s="166"/>
      <c r="D75" s="163"/>
    </row>
    <row r="76" spans="1:4" ht="16.5" customHeight="1" x14ac:dyDescent="0.2">
      <c r="A76" s="164"/>
      <c r="B76" s="165"/>
      <c r="C76" s="166"/>
      <c r="D76" s="167"/>
    </row>
    <row r="77" spans="1:4" ht="16.5" customHeight="1" x14ac:dyDescent="0.2">
      <c r="A77" s="227" t="s">
        <v>45</v>
      </c>
      <c r="B77" s="228" t="s">
        <v>46</v>
      </c>
      <c r="C77" s="229"/>
      <c r="D77" s="230"/>
    </row>
    <row r="78" spans="1:4" ht="16.5" customHeight="1" x14ac:dyDescent="0.2">
      <c r="A78" s="148">
        <v>44929</v>
      </c>
      <c r="B78" s="149" t="s">
        <v>47</v>
      </c>
      <c r="C78" s="150"/>
      <c r="D78" s="151">
        <v>5</v>
      </c>
    </row>
    <row r="79" spans="1:4" ht="16.5" customHeight="1" x14ac:dyDescent="0.2">
      <c r="A79" s="152"/>
      <c r="B79" s="153" t="s">
        <v>126</v>
      </c>
      <c r="C79" s="154">
        <v>5</v>
      </c>
      <c r="D79" s="155"/>
    </row>
    <row r="80" spans="1:4" ht="16.5" customHeight="1" x14ac:dyDescent="0.2">
      <c r="A80" s="156"/>
      <c r="B80" s="157" t="s">
        <v>127</v>
      </c>
      <c r="C80" s="158">
        <v>0</v>
      </c>
      <c r="D80" s="159"/>
    </row>
    <row r="81" spans="1:4" ht="16.5" customHeight="1" x14ac:dyDescent="0.2">
      <c r="A81" s="160"/>
      <c r="B81" s="161" t="s">
        <v>12</v>
      </c>
      <c r="C81" s="168">
        <v>0</v>
      </c>
      <c r="D81" s="163"/>
    </row>
    <row r="82" spans="1:4" ht="16.5" customHeight="1" x14ac:dyDescent="0.2">
      <c r="A82" s="164"/>
      <c r="B82" s="165"/>
      <c r="C82" s="166"/>
      <c r="D82" s="167"/>
    </row>
    <row r="83" spans="1:4" ht="16.5" customHeight="1" x14ac:dyDescent="0.2">
      <c r="A83" s="148">
        <v>44960</v>
      </c>
      <c r="B83" s="149" t="s">
        <v>152</v>
      </c>
      <c r="C83" s="150"/>
      <c r="D83" s="151">
        <v>5</v>
      </c>
    </row>
    <row r="84" spans="1:4" ht="16.5" customHeight="1" x14ac:dyDescent="0.2">
      <c r="A84" s="183"/>
      <c r="B84" s="178" t="s">
        <v>153</v>
      </c>
      <c r="C84" s="184">
        <v>5</v>
      </c>
      <c r="D84" s="185"/>
    </row>
    <row r="85" spans="1:4" ht="16.5" customHeight="1" x14ac:dyDescent="0.2">
      <c r="A85" s="156"/>
      <c r="B85" s="157" t="s">
        <v>154</v>
      </c>
      <c r="C85" s="158">
        <v>3</v>
      </c>
      <c r="D85" s="159"/>
    </row>
    <row r="86" spans="1:4" ht="16.5" customHeight="1" x14ac:dyDescent="0.2">
      <c r="A86" s="156"/>
      <c r="B86" s="157" t="s">
        <v>155</v>
      </c>
      <c r="C86" s="158">
        <v>0</v>
      </c>
      <c r="D86" s="159"/>
    </row>
    <row r="87" spans="1:4" ht="16.5" customHeight="1" x14ac:dyDescent="0.2">
      <c r="A87" s="160"/>
      <c r="B87" s="174" t="s">
        <v>156</v>
      </c>
      <c r="C87" s="162"/>
      <c r="D87" s="159"/>
    </row>
    <row r="88" spans="1:4" ht="16.5" customHeight="1" x14ac:dyDescent="0.2">
      <c r="A88" s="169"/>
      <c r="B88" s="161" t="s">
        <v>12</v>
      </c>
      <c r="C88" s="166"/>
      <c r="D88" s="163"/>
    </row>
    <row r="89" spans="1:4" ht="16.5" customHeight="1" x14ac:dyDescent="0.2">
      <c r="A89" s="164"/>
      <c r="B89" s="165"/>
      <c r="C89" s="166"/>
      <c r="D89" s="167"/>
    </row>
    <row r="90" spans="1:4" ht="16.5" customHeight="1" x14ac:dyDescent="0.2">
      <c r="A90" s="148">
        <v>44988</v>
      </c>
      <c r="B90" s="149" t="s">
        <v>157</v>
      </c>
      <c r="C90" s="150"/>
      <c r="D90" s="151">
        <v>5</v>
      </c>
    </row>
    <row r="91" spans="1:4" ht="16.5" customHeight="1" x14ac:dyDescent="0.2">
      <c r="A91" s="152"/>
      <c r="B91" s="153" t="s">
        <v>158</v>
      </c>
      <c r="C91" s="154">
        <v>5</v>
      </c>
      <c r="D91" s="155"/>
    </row>
    <row r="92" spans="1:4" ht="16.5" customHeight="1" x14ac:dyDescent="0.2">
      <c r="A92" s="156"/>
      <c r="B92" s="174" t="s">
        <v>159</v>
      </c>
      <c r="C92" s="158">
        <v>4</v>
      </c>
      <c r="D92" s="159"/>
    </row>
    <row r="93" spans="1:4" ht="16.5" customHeight="1" x14ac:dyDescent="0.2">
      <c r="A93" s="156"/>
      <c r="B93" s="174" t="s">
        <v>160</v>
      </c>
      <c r="C93" s="158">
        <v>2</v>
      </c>
      <c r="D93" s="159"/>
    </row>
    <row r="94" spans="1:4" ht="16.5" customHeight="1" x14ac:dyDescent="0.2">
      <c r="A94" s="156"/>
      <c r="B94" s="157" t="s">
        <v>161</v>
      </c>
      <c r="C94" s="158">
        <v>0</v>
      </c>
      <c r="D94" s="159"/>
    </row>
    <row r="95" spans="1:4" ht="16.5" customHeight="1" x14ac:dyDescent="0.2">
      <c r="A95" s="156"/>
      <c r="B95" s="161" t="s">
        <v>140</v>
      </c>
      <c r="C95" s="158">
        <v>0</v>
      </c>
      <c r="D95" s="159"/>
    </row>
    <row r="96" spans="1:4" ht="16.5" customHeight="1" x14ac:dyDescent="0.2">
      <c r="A96" s="160"/>
      <c r="B96" s="175" t="s">
        <v>12</v>
      </c>
      <c r="C96" s="168">
        <v>0</v>
      </c>
      <c r="D96" s="163"/>
    </row>
    <row r="97" spans="1:4" ht="16.5" customHeight="1" x14ac:dyDescent="0.2">
      <c r="A97" s="164"/>
      <c r="B97" s="165"/>
      <c r="C97" s="166"/>
      <c r="D97" s="167"/>
    </row>
    <row r="98" spans="1:4" ht="16.5" customHeight="1" x14ac:dyDescent="0.2">
      <c r="A98" s="148">
        <v>45019</v>
      </c>
      <c r="B98" s="149" t="s">
        <v>51</v>
      </c>
      <c r="C98" s="150"/>
      <c r="D98" s="151">
        <v>1</v>
      </c>
    </row>
    <row r="99" spans="1:4" ht="16.5" customHeight="1" x14ac:dyDescent="0.2">
      <c r="A99" s="152"/>
      <c r="B99" s="153" t="s">
        <v>126</v>
      </c>
      <c r="C99" s="154">
        <v>1</v>
      </c>
      <c r="D99" s="155"/>
    </row>
    <row r="100" spans="1:4" ht="16.5" customHeight="1" x14ac:dyDescent="0.2">
      <c r="A100" s="156"/>
      <c r="B100" s="157" t="s">
        <v>127</v>
      </c>
      <c r="C100" s="158">
        <v>0</v>
      </c>
      <c r="D100" s="159"/>
    </row>
    <row r="101" spans="1:4" ht="16.5" customHeight="1" x14ac:dyDescent="0.2">
      <c r="A101" s="160"/>
      <c r="B101" s="174" t="s">
        <v>140</v>
      </c>
      <c r="C101" s="168">
        <v>0</v>
      </c>
      <c r="D101" s="159"/>
    </row>
    <row r="102" spans="1:4" ht="16.5" customHeight="1" x14ac:dyDescent="0.2">
      <c r="A102" s="169"/>
      <c r="B102" s="161" t="s">
        <v>12</v>
      </c>
      <c r="C102" s="166"/>
      <c r="D102" s="163"/>
    </row>
    <row r="103" spans="1:4" ht="16.5" customHeight="1" x14ac:dyDescent="0.2">
      <c r="A103" s="164"/>
      <c r="B103" s="165"/>
      <c r="C103" s="166"/>
      <c r="D103" s="167"/>
    </row>
    <row r="104" spans="1:4" ht="16.5" customHeight="1" x14ac:dyDescent="0.2">
      <c r="A104" s="176">
        <v>45049</v>
      </c>
      <c r="B104" s="149" t="s">
        <v>52</v>
      </c>
      <c r="C104" s="150"/>
      <c r="D104" s="151">
        <v>1</v>
      </c>
    </row>
    <row r="105" spans="1:4" ht="16.5" customHeight="1" x14ac:dyDescent="0.2">
      <c r="A105" s="152"/>
      <c r="B105" s="153" t="s">
        <v>162</v>
      </c>
      <c r="C105" s="154">
        <v>1</v>
      </c>
      <c r="D105" s="155"/>
    </row>
    <row r="106" spans="1:4" ht="16.5" customHeight="1" x14ac:dyDescent="0.2">
      <c r="A106" s="156"/>
      <c r="B106" s="174" t="s">
        <v>163</v>
      </c>
      <c r="C106" s="158">
        <v>0</v>
      </c>
      <c r="D106" s="159"/>
    </row>
    <row r="107" spans="1:4" ht="16.5" customHeight="1" x14ac:dyDescent="0.2">
      <c r="A107" s="156"/>
      <c r="B107" s="174" t="s">
        <v>164</v>
      </c>
      <c r="C107" s="158">
        <v>0</v>
      </c>
      <c r="D107" s="159"/>
    </row>
    <row r="108" spans="1:4" ht="16.5" customHeight="1" x14ac:dyDescent="0.2">
      <c r="A108" s="160"/>
      <c r="B108" s="161" t="s">
        <v>12</v>
      </c>
      <c r="C108" s="162"/>
      <c r="D108" s="163"/>
    </row>
    <row r="109" spans="1:4" ht="16.5" customHeight="1" x14ac:dyDescent="0.2">
      <c r="A109" s="164"/>
      <c r="B109" s="165"/>
      <c r="C109" s="166"/>
      <c r="D109" s="167"/>
    </row>
    <row r="110" spans="1:4" ht="16.5" customHeight="1" x14ac:dyDescent="0.2">
      <c r="A110" s="148">
        <v>45080</v>
      </c>
      <c r="B110" s="149" t="s">
        <v>54</v>
      </c>
      <c r="C110" s="150"/>
      <c r="D110" s="151">
        <v>1</v>
      </c>
    </row>
    <row r="111" spans="1:4" ht="16.5" customHeight="1" x14ac:dyDescent="0.2">
      <c r="A111" s="152"/>
      <c r="B111" s="153" t="s">
        <v>165</v>
      </c>
      <c r="C111" s="154">
        <v>1</v>
      </c>
      <c r="D111" s="155"/>
    </row>
    <row r="112" spans="1:4" ht="16.5" customHeight="1" x14ac:dyDescent="0.2">
      <c r="A112" s="156"/>
      <c r="B112" s="157" t="s">
        <v>166</v>
      </c>
      <c r="C112" s="158">
        <v>0</v>
      </c>
      <c r="D112" s="159"/>
    </row>
    <row r="113" spans="1:4" ht="16.5" customHeight="1" x14ac:dyDescent="0.2">
      <c r="A113" s="156"/>
      <c r="B113" s="174" t="s">
        <v>167</v>
      </c>
      <c r="C113" s="158">
        <v>0</v>
      </c>
      <c r="D113" s="159"/>
    </row>
    <row r="114" spans="1:4" ht="16.5" customHeight="1" x14ac:dyDescent="0.2">
      <c r="A114" s="160"/>
      <c r="B114" s="161" t="s">
        <v>12</v>
      </c>
      <c r="C114" s="168">
        <v>0</v>
      </c>
      <c r="D114" s="163"/>
    </row>
    <row r="115" spans="1:4" ht="16.5" customHeight="1" x14ac:dyDescent="0.2">
      <c r="A115" s="164"/>
      <c r="B115" s="165"/>
      <c r="C115" s="166"/>
      <c r="D115" s="167"/>
    </row>
    <row r="116" spans="1:4" ht="16.5" customHeight="1" x14ac:dyDescent="0.2">
      <c r="A116" s="148">
        <v>45110</v>
      </c>
      <c r="B116" s="149" t="s">
        <v>55</v>
      </c>
      <c r="C116" s="150"/>
      <c r="D116" s="151">
        <v>2</v>
      </c>
    </row>
    <row r="117" spans="1:4" ht="16.5" customHeight="1" x14ac:dyDescent="0.2">
      <c r="A117" s="152"/>
      <c r="B117" s="153" t="s">
        <v>168</v>
      </c>
      <c r="C117" s="154">
        <v>2</v>
      </c>
      <c r="D117" s="155"/>
    </row>
    <row r="118" spans="1:4" ht="16.5" customHeight="1" x14ac:dyDescent="0.2">
      <c r="A118" s="156"/>
      <c r="B118" s="174" t="s">
        <v>169</v>
      </c>
      <c r="C118" s="158">
        <v>0</v>
      </c>
      <c r="D118" s="159"/>
    </row>
    <row r="119" spans="1:4" ht="16.5" customHeight="1" x14ac:dyDescent="0.2">
      <c r="A119" s="156"/>
      <c r="B119" s="174" t="s">
        <v>170</v>
      </c>
      <c r="C119" s="158">
        <v>0</v>
      </c>
      <c r="D119" s="159"/>
    </row>
    <row r="120" spans="1:4" ht="16.5" customHeight="1" x14ac:dyDescent="0.2">
      <c r="A120" s="160"/>
      <c r="B120" s="161" t="s">
        <v>12</v>
      </c>
      <c r="C120" s="162"/>
      <c r="D120" s="163"/>
    </row>
    <row r="121" spans="1:4" ht="16.5" customHeight="1" x14ac:dyDescent="0.2">
      <c r="A121" s="164"/>
      <c r="B121" s="165"/>
      <c r="C121" s="166"/>
      <c r="D121" s="167"/>
    </row>
    <row r="122" spans="1:4" ht="16.5" customHeight="1" x14ac:dyDescent="0.2">
      <c r="A122" s="176">
        <v>45141</v>
      </c>
      <c r="B122" s="149" t="s">
        <v>57</v>
      </c>
      <c r="C122" s="150"/>
      <c r="D122" s="151">
        <v>3</v>
      </c>
    </row>
    <row r="123" spans="1:4" ht="16.5" customHeight="1" x14ac:dyDescent="0.2">
      <c r="A123" s="152"/>
      <c r="B123" s="186" t="s">
        <v>171</v>
      </c>
      <c r="C123" s="187">
        <v>3</v>
      </c>
      <c r="D123" s="155"/>
    </row>
    <row r="124" spans="1:4" ht="16.5" customHeight="1" x14ac:dyDescent="0.2">
      <c r="A124" s="156"/>
      <c r="B124" s="188" t="s">
        <v>172</v>
      </c>
      <c r="C124" s="189">
        <v>2</v>
      </c>
      <c r="D124" s="159"/>
    </row>
    <row r="125" spans="1:4" ht="16.5" customHeight="1" x14ac:dyDescent="0.2">
      <c r="A125" s="156"/>
      <c r="B125" s="190" t="s">
        <v>173</v>
      </c>
      <c r="C125" s="191">
        <v>2</v>
      </c>
      <c r="D125" s="159"/>
    </row>
    <row r="126" spans="1:4" ht="16.5" customHeight="1" x14ac:dyDescent="0.2">
      <c r="A126" s="192"/>
      <c r="B126" s="174" t="s">
        <v>174</v>
      </c>
      <c r="C126" s="158">
        <v>1</v>
      </c>
      <c r="D126" s="182"/>
    </row>
    <row r="127" spans="1:4" ht="16.5" customHeight="1" x14ac:dyDescent="0.2">
      <c r="A127" s="169"/>
      <c r="B127" s="161" t="s">
        <v>175</v>
      </c>
      <c r="C127" s="168">
        <v>0</v>
      </c>
      <c r="D127" s="159"/>
    </row>
    <row r="128" spans="1:4" ht="16.5" customHeight="1" x14ac:dyDescent="0.2">
      <c r="A128" s="169"/>
      <c r="B128" s="175" t="s">
        <v>176</v>
      </c>
      <c r="C128" s="177">
        <v>0</v>
      </c>
      <c r="D128" s="159"/>
    </row>
    <row r="129" spans="1:4" ht="16.5" customHeight="1" x14ac:dyDescent="0.2">
      <c r="A129" s="169"/>
      <c r="B129" s="175" t="s">
        <v>12</v>
      </c>
      <c r="C129" s="177">
        <v>0</v>
      </c>
      <c r="D129" s="163"/>
    </row>
    <row r="130" spans="1:4" ht="16.5" customHeight="1" x14ac:dyDescent="0.2">
      <c r="A130" s="164"/>
      <c r="B130" s="165"/>
      <c r="C130" s="166"/>
      <c r="D130" s="167"/>
    </row>
    <row r="131" spans="1:4" ht="16.5" customHeight="1" x14ac:dyDescent="0.2">
      <c r="A131" s="176">
        <v>45172</v>
      </c>
      <c r="B131" s="149" t="s">
        <v>59</v>
      </c>
      <c r="C131" s="150"/>
      <c r="D131" s="151">
        <v>2</v>
      </c>
    </row>
    <row r="132" spans="1:4" ht="16.5" customHeight="1" x14ac:dyDescent="0.2">
      <c r="A132" s="152"/>
      <c r="B132" s="153" t="s">
        <v>177</v>
      </c>
      <c r="C132" s="154">
        <v>2</v>
      </c>
      <c r="D132" s="155"/>
    </row>
    <row r="133" spans="1:4" ht="16.5" customHeight="1" x14ac:dyDescent="0.2">
      <c r="A133" s="156"/>
      <c r="B133" s="174" t="s">
        <v>178</v>
      </c>
      <c r="C133" s="158">
        <v>1</v>
      </c>
      <c r="D133" s="159"/>
    </row>
    <row r="134" spans="1:4" ht="16.5" customHeight="1" x14ac:dyDescent="0.2">
      <c r="A134" s="156"/>
      <c r="B134" s="174" t="s">
        <v>179</v>
      </c>
      <c r="C134" s="158">
        <v>0</v>
      </c>
      <c r="D134" s="159"/>
    </row>
    <row r="135" spans="1:4" ht="16.5" customHeight="1" x14ac:dyDescent="0.2">
      <c r="A135" s="156"/>
      <c r="B135" s="161" t="s">
        <v>180</v>
      </c>
      <c r="C135" s="158">
        <v>0</v>
      </c>
      <c r="D135" s="159"/>
    </row>
    <row r="136" spans="1:4" ht="16.5" customHeight="1" x14ac:dyDescent="0.2">
      <c r="A136" s="160"/>
      <c r="B136" s="175" t="s">
        <v>12</v>
      </c>
      <c r="C136" s="168">
        <v>0</v>
      </c>
      <c r="D136" s="163"/>
    </row>
    <row r="137" spans="1:4" ht="16.5" customHeight="1" x14ac:dyDescent="0.2">
      <c r="A137" s="164"/>
      <c r="B137" s="165"/>
      <c r="C137" s="166"/>
      <c r="D137" s="167"/>
    </row>
    <row r="138" spans="1:4" ht="16.5" customHeight="1" x14ac:dyDescent="0.2">
      <c r="A138" s="223" t="s">
        <v>60</v>
      </c>
      <c r="B138" s="224" t="s">
        <v>61</v>
      </c>
      <c r="C138" s="225"/>
      <c r="D138" s="226"/>
    </row>
    <row r="139" spans="1:4" ht="16.5" customHeight="1" x14ac:dyDescent="0.2">
      <c r="A139" s="193">
        <v>44930</v>
      </c>
      <c r="B139" s="171" t="s">
        <v>62</v>
      </c>
      <c r="C139" s="172"/>
      <c r="D139" s="173">
        <v>3</v>
      </c>
    </row>
    <row r="140" spans="1:4" ht="16.5" customHeight="1" x14ac:dyDescent="0.2">
      <c r="A140" s="152"/>
      <c r="B140" s="153" t="s">
        <v>181</v>
      </c>
      <c r="C140" s="154">
        <v>3</v>
      </c>
      <c r="D140" s="155"/>
    </row>
    <row r="141" spans="1:4" ht="16.5" customHeight="1" x14ac:dyDescent="0.2">
      <c r="A141" s="156"/>
      <c r="B141" s="174" t="s">
        <v>182</v>
      </c>
      <c r="C141" s="158">
        <v>2</v>
      </c>
      <c r="D141" s="159"/>
    </row>
    <row r="142" spans="1:4" ht="16.5" customHeight="1" x14ac:dyDescent="0.2">
      <c r="A142" s="156"/>
      <c r="B142" s="174" t="s">
        <v>183</v>
      </c>
      <c r="C142" s="158">
        <v>0</v>
      </c>
      <c r="D142" s="159"/>
    </row>
    <row r="143" spans="1:4" ht="16.5" customHeight="1" x14ac:dyDescent="0.2">
      <c r="A143" s="156"/>
      <c r="B143" s="161" t="s">
        <v>140</v>
      </c>
      <c r="C143" s="194"/>
      <c r="D143" s="159"/>
    </row>
    <row r="144" spans="1:4" ht="16.5" customHeight="1" x14ac:dyDescent="0.2">
      <c r="A144" s="156"/>
      <c r="B144" s="175" t="s">
        <v>12</v>
      </c>
      <c r="C144" s="158">
        <v>0</v>
      </c>
      <c r="D144" s="159"/>
    </row>
    <row r="145" spans="1:4" ht="16.5" customHeight="1" x14ac:dyDescent="0.2">
      <c r="A145" s="160"/>
      <c r="B145" s="165"/>
      <c r="C145" s="162"/>
      <c r="D145" s="163"/>
    </row>
    <row r="146" spans="1:4" ht="16.5" customHeight="1" x14ac:dyDescent="0.2">
      <c r="A146" s="176">
        <v>44961</v>
      </c>
      <c r="B146" s="149" t="s">
        <v>64</v>
      </c>
      <c r="C146" s="150"/>
      <c r="D146" s="151">
        <v>3</v>
      </c>
    </row>
    <row r="147" spans="1:4" ht="16.5" customHeight="1" x14ac:dyDescent="0.2">
      <c r="A147" s="152"/>
      <c r="B147" s="153" t="s">
        <v>184</v>
      </c>
      <c r="C147" s="154">
        <v>3</v>
      </c>
      <c r="D147" s="155"/>
    </row>
    <row r="148" spans="1:4" ht="16.5" customHeight="1" x14ac:dyDescent="0.2">
      <c r="A148" s="156"/>
      <c r="B148" s="174" t="s">
        <v>185</v>
      </c>
      <c r="C148" s="158">
        <v>2</v>
      </c>
      <c r="D148" s="159"/>
    </row>
    <row r="149" spans="1:4" ht="16.5" customHeight="1" x14ac:dyDescent="0.2">
      <c r="A149" s="156"/>
      <c r="B149" s="161" t="s">
        <v>186</v>
      </c>
      <c r="C149" s="158">
        <v>2</v>
      </c>
      <c r="D149" s="159"/>
    </row>
    <row r="150" spans="1:4" ht="16.5" customHeight="1" x14ac:dyDescent="0.2">
      <c r="A150" s="156"/>
      <c r="B150" s="190" t="s">
        <v>187</v>
      </c>
      <c r="C150" s="158">
        <v>0</v>
      </c>
      <c r="D150" s="159"/>
    </row>
    <row r="151" spans="1:4" ht="16.5" customHeight="1" x14ac:dyDescent="0.2">
      <c r="A151" s="156"/>
      <c r="B151" s="161" t="s">
        <v>12</v>
      </c>
      <c r="C151" s="158">
        <v>0</v>
      </c>
      <c r="D151" s="159"/>
    </row>
    <row r="152" spans="1:4" ht="16.5" customHeight="1" x14ac:dyDescent="0.2">
      <c r="A152" s="160"/>
      <c r="B152" s="165"/>
      <c r="C152" s="162"/>
      <c r="D152" s="163"/>
    </row>
    <row r="153" spans="1:4" ht="16.5" customHeight="1" x14ac:dyDescent="0.2">
      <c r="A153" s="176">
        <v>44989</v>
      </c>
      <c r="B153" s="149" t="s">
        <v>65</v>
      </c>
      <c r="C153" s="150"/>
      <c r="D153" s="151">
        <v>1</v>
      </c>
    </row>
    <row r="154" spans="1:4" ht="16.5" customHeight="1" x14ac:dyDescent="0.2">
      <c r="A154" s="152"/>
      <c r="B154" s="153" t="s">
        <v>188</v>
      </c>
      <c r="C154" s="154">
        <v>1</v>
      </c>
      <c r="D154" s="155"/>
    </row>
    <row r="155" spans="1:4" ht="16.5" customHeight="1" x14ac:dyDescent="0.2">
      <c r="A155" s="156"/>
      <c r="B155" s="174" t="s">
        <v>189</v>
      </c>
      <c r="C155" s="158">
        <v>0</v>
      </c>
      <c r="D155" s="159"/>
    </row>
    <row r="156" spans="1:4" ht="16.5" customHeight="1" x14ac:dyDescent="0.2">
      <c r="A156" s="156"/>
      <c r="B156" s="161" t="s">
        <v>12</v>
      </c>
      <c r="C156" s="158">
        <v>0</v>
      </c>
      <c r="D156" s="159"/>
    </row>
    <row r="157" spans="1:4" ht="16.5" customHeight="1" x14ac:dyDescent="0.2">
      <c r="A157" s="160"/>
      <c r="B157" s="165"/>
      <c r="C157" s="162"/>
      <c r="D157" s="163"/>
    </row>
    <row r="158" spans="1:4" ht="16.5" customHeight="1" x14ac:dyDescent="0.2">
      <c r="A158" s="176">
        <v>45020</v>
      </c>
      <c r="B158" s="149" t="s">
        <v>66</v>
      </c>
      <c r="C158" s="150"/>
      <c r="D158" s="151">
        <v>4</v>
      </c>
    </row>
    <row r="159" spans="1:4" ht="16.5" customHeight="1" x14ac:dyDescent="0.2">
      <c r="A159" s="152"/>
      <c r="B159" s="153" t="s">
        <v>190</v>
      </c>
      <c r="C159" s="154">
        <v>4</v>
      </c>
      <c r="D159" s="155"/>
    </row>
    <row r="160" spans="1:4" ht="16.5" customHeight="1" x14ac:dyDescent="0.2">
      <c r="A160" s="156"/>
      <c r="B160" s="174" t="s">
        <v>191</v>
      </c>
      <c r="C160" s="158">
        <v>3</v>
      </c>
      <c r="D160" s="159"/>
    </row>
    <row r="161" spans="1:4" ht="16.5" customHeight="1" x14ac:dyDescent="0.2">
      <c r="A161" s="156"/>
      <c r="B161" s="174" t="s">
        <v>192</v>
      </c>
      <c r="C161" s="158">
        <v>3</v>
      </c>
      <c r="D161" s="159"/>
    </row>
    <row r="162" spans="1:4" ht="16.5" customHeight="1" x14ac:dyDescent="0.2">
      <c r="A162" s="156"/>
      <c r="B162" s="174" t="s">
        <v>193</v>
      </c>
      <c r="C162" s="158">
        <v>2</v>
      </c>
      <c r="D162" s="159"/>
    </row>
    <row r="163" spans="1:4" ht="16.5" customHeight="1" x14ac:dyDescent="0.2">
      <c r="A163" s="156"/>
      <c r="B163" s="161" t="s">
        <v>194</v>
      </c>
      <c r="C163" s="158">
        <v>0</v>
      </c>
      <c r="D163" s="159"/>
    </row>
    <row r="164" spans="1:4" ht="16.5" customHeight="1" x14ac:dyDescent="0.2">
      <c r="A164" s="156"/>
      <c r="B164" s="175" t="s">
        <v>195</v>
      </c>
      <c r="C164" s="158">
        <v>0</v>
      </c>
      <c r="D164" s="159"/>
    </row>
    <row r="165" spans="1:4" ht="16.5" customHeight="1" x14ac:dyDescent="0.2">
      <c r="A165" s="156"/>
      <c r="B165" s="175" t="s">
        <v>12</v>
      </c>
      <c r="C165" s="158">
        <v>0</v>
      </c>
      <c r="D165" s="159"/>
    </row>
    <row r="166" spans="1:4" ht="16.5" customHeight="1" x14ac:dyDescent="0.2">
      <c r="A166" s="160"/>
      <c r="B166" s="165"/>
      <c r="C166" s="162"/>
      <c r="D166" s="163"/>
    </row>
    <row r="167" spans="1:4" ht="16.5" customHeight="1" x14ac:dyDescent="0.2">
      <c r="A167" s="176">
        <v>45050</v>
      </c>
      <c r="B167" s="149" t="s">
        <v>67</v>
      </c>
      <c r="C167" s="150"/>
      <c r="D167" s="151">
        <v>3</v>
      </c>
    </row>
    <row r="168" spans="1:4" ht="16.5" customHeight="1" x14ac:dyDescent="0.2">
      <c r="A168" s="195"/>
      <c r="B168" s="196" t="s">
        <v>196</v>
      </c>
      <c r="C168" s="154">
        <v>3</v>
      </c>
      <c r="D168" s="155"/>
    </row>
    <row r="169" spans="1:4" ht="16.5" customHeight="1" x14ac:dyDescent="0.2">
      <c r="A169" s="169"/>
      <c r="B169" s="190" t="s">
        <v>197</v>
      </c>
      <c r="C169" s="158">
        <v>2</v>
      </c>
      <c r="D169" s="159"/>
    </row>
    <row r="170" spans="1:4" ht="16.5" customHeight="1" x14ac:dyDescent="0.2">
      <c r="A170" s="169"/>
      <c r="B170" s="161" t="s">
        <v>198</v>
      </c>
      <c r="C170" s="168">
        <v>0</v>
      </c>
      <c r="D170" s="159"/>
    </row>
    <row r="171" spans="1:4" ht="16.5" customHeight="1" x14ac:dyDescent="0.2">
      <c r="A171" s="169"/>
      <c r="B171" s="175" t="s">
        <v>199</v>
      </c>
      <c r="C171" s="177">
        <v>0</v>
      </c>
      <c r="D171" s="159"/>
    </row>
    <row r="172" spans="1:4" ht="16.5" customHeight="1" x14ac:dyDescent="0.2">
      <c r="A172" s="169"/>
      <c r="B172" s="175" t="s">
        <v>12</v>
      </c>
      <c r="C172" s="191">
        <v>0</v>
      </c>
      <c r="D172" s="159"/>
    </row>
    <row r="173" spans="1:4" ht="16.5" customHeight="1" x14ac:dyDescent="0.2">
      <c r="A173" s="169"/>
      <c r="B173" s="165"/>
      <c r="C173" s="162"/>
      <c r="D173" s="163"/>
    </row>
    <row r="174" spans="1:4" ht="16.5" customHeight="1" x14ac:dyDescent="0.2">
      <c r="A174" s="176">
        <v>45081</v>
      </c>
      <c r="B174" s="149" t="s">
        <v>68</v>
      </c>
      <c r="C174" s="150"/>
      <c r="D174" s="151">
        <v>1</v>
      </c>
    </row>
    <row r="175" spans="1:4" ht="16.5" customHeight="1" x14ac:dyDescent="0.2">
      <c r="A175" s="152"/>
      <c r="B175" s="153" t="s">
        <v>200</v>
      </c>
      <c r="C175" s="154">
        <v>1</v>
      </c>
      <c r="D175" s="155"/>
    </row>
    <row r="176" spans="1:4" ht="16.5" customHeight="1" x14ac:dyDescent="0.2">
      <c r="A176" s="156"/>
      <c r="B176" s="174" t="s">
        <v>201</v>
      </c>
      <c r="C176" s="158">
        <v>0</v>
      </c>
      <c r="D176" s="159"/>
    </row>
    <row r="177" spans="1:4" ht="16.5" customHeight="1" x14ac:dyDescent="0.2">
      <c r="A177" s="156"/>
      <c r="B177" s="161" t="s">
        <v>140</v>
      </c>
      <c r="C177" s="158">
        <v>0</v>
      </c>
      <c r="D177" s="159"/>
    </row>
    <row r="178" spans="1:4" ht="16.5" customHeight="1" x14ac:dyDescent="0.2">
      <c r="A178" s="156"/>
      <c r="B178" s="175" t="s">
        <v>12</v>
      </c>
      <c r="C178" s="158">
        <v>0</v>
      </c>
      <c r="D178" s="159"/>
    </row>
    <row r="179" spans="1:4" ht="16.5" customHeight="1" x14ac:dyDescent="0.2">
      <c r="A179" s="160"/>
      <c r="B179" s="165"/>
      <c r="C179" s="162"/>
      <c r="D179" s="163"/>
    </row>
    <row r="180" spans="1:4" ht="16.5" customHeight="1" x14ac:dyDescent="0.2">
      <c r="A180" s="176">
        <v>45111</v>
      </c>
      <c r="B180" s="149" t="s">
        <v>70</v>
      </c>
      <c r="C180" s="150"/>
      <c r="D180" s="151">
        <v>2</v>
      </c>
    </row>
    <row r="181" spans="1:4" ht="16.5" customHeight="1" x14ac:dyDescent="0.2">
      <c r="A181" s="152"/>
      <c r="B181" s="153" t="s">
        <v>202</v>
      </c>
      <c r="C181" s="154">
        <v>2</v>
      </c>
      <c r="D181" s="155"/>
    </row>
    <row r="182" spans="1:4" ht="16.5" customHeight="1" x14ac:dyDescent="0.2">
      <c r="A182" s="156"/>
      <c r="B182" s="174" t="s">
        <v>203</v>
      </c>
      <c r="C182" s="158">
        <v>1</v>
      </c>
      <c r="D182" s="159"/>
    </row>
    <row r="183" spans="1:4" ht="16.5" customHeight="1" x14ac:dyDescent="0.2">
      <c r="A183" s="156"/>
      <c r="B183" s="174" t="s">
        <v>204</v>
      </c>
      <c r="C183" s="158">
        <v>0</v>
      </c>
      <c r="D183" s="159"/>
    </row>
    <row r="184" spans="1:4" ht="16.5" customHeight="1" x14ac:dyDescent="0.2">
      <c r="A184" s="156"/>
      <c r="B184" s="161" t="s">
        <v>12</v>
      </c>
      <c r="C184" s="158">
        <v>0</v>
      </c>
      <c r="D184" s="159"/>
    </row>
    <row r="185" spans="1:4" ht="16.5" customHeight="1" x14ac:dyDescent="0.2">
      <c r="A185" s="160"/>
      <c r="B185" s="165"/>
      <c r="C185" s="162"/>
      <c r="D185" s="163"/>
    </row>
    <row r="186" spans="1:4" ht="16.5" customHeight="1" x14ac:dyDescent="0.2">
      <c r="A186" s="176">
        <v>45142</v>
      </c>
      <c r="B186" s="149" t="s">
        <v>71</v>
      </c>
      <c r="C186" s="150"/>
      <c r="D186" s="151">
        <v>1</v>
      </c>
    </row>
    <row r="187" spans="1:4" ht="16.5" customHeight="1" x14ac:dyDescent="0.2">
      <c r="A187" s="152"/>
      <c r="B187" s="153" t="s">
        <v>205</v>
      </c>
      <c r="C187" s="154">
        <v>1</v>
      </c>
      <c r="D187" s="155"/>
    </row>
    <row r="188" spans="1:4" ht="16.5" customHeight="1" x14ac:dyDescent="0.2">
      <c r="A188" s="156"/>
      <c r="B188" s="174" t="s">
        <v>206</v>
      </c>
      <c r="C188" s="158">
        <v>0</v>
      </c>
      <c r="D188" s="159"/>
    </row>
    <row r="189" spans="1:4" ht="16.5" customHeight="1" x14ac:dyDescent="0.2">
      <c r="A189" s="156"/>
      <c r="B189" s="161" t="s">
        <v>12</v>
      </c>
      <c r="C189" s="158">
        <v>0</v>
      </c>
      <c r="D189" s="159"/>
    </row>
    <row r="190" spans="1:4" ht="16.5" customHeight="1" x14ac:dyDescent="0.2">
      <c r="A190" s="160"/>
      <c r="B190" s="165"/>
      <c r="C190" s="162"/>
      <c r="D190" s="163"/>
    </row>
    <row r="191" spans="1:4" ht="16.5" customHeight="1" x14ac:dyDescent="0.2">
      <c r="A191" s="223" t="s">
        <v>73</v>
      </c>
      <c r="B191" s="224" t="s">
        <v>74</v>
      </c>
      <c r="C191" s="225"/>
      <c r="D191" s="226"/>
    </row>
    <row r="192" spans="1:4" ht="16.5" customHeight="1" x14ac:dyDescent="0.2">
      <c r="A192" s="193">
        <v>44931</v>
      </c>
      <c r="B192" s="171" t="s">
        <v>75</v>
      </c>
      <c r="C192" s="172"/>
      <c r="D192" s="173">
        <v>1</v>
      </c>
    </row>
    <row r="193" spans="1:4" ht="16.5" customHeight="1" x14ac:dyDescent="0.2">
      <c r="A193" s="152"/>
      <c r="B193" s="153" t="s">
        <v>207</v>
      </c>
      <c r="C193" s="154">
        <v>1</v>
      </c>
      <c r="D193" s="155"/>
    </row>
    <row r="194" spans="1:4" ht="16.5" customHeight="1" x14ac:dyDescent="0.2">
      <c r="A194" s="156"/>
      <c r="B194" s="174" t="s">
        <v>208</v>
      </c>
      <c r="C194" s="158">
        <v>0</v>
      </c>
      <c r="D194" s="159"/>
    </row>
    <row r="195" spans="1:4" ht="16.5" customHeight="1" x14ac:dyDescent="0.2">
      <c r="A195" s="156"/>
      <c r="B195" s="161" t="s">
        <v>12</v>
      </c>
      <c r="C195" s="158">
        <v>0</v>
      </c>
      <c r="D195" s="159"/>
    </row>
    <row r="196" spans="1:4" ht="16.5" customHeight="1" x14ac:dyDescent="0.2">
      <c r="A196" s="160"/>
      <c r="B196" s="165"/>
      <c r="C196" s="162"/>
      <c r="D196" s="163"/>
    </row>
    <row r="197" spans="1:4" ht="16.5" customHeight="1" x14ac:dyDescent="0.2">
      <c r="A197" s="176">
        <v>44962</v>
      </c>
      <c r="B197" s="149" t="s">
        <v>77</v>
      </c>
      <c r="C197" s="150"/>
      <c r="D197" s="151">
        <v>3</v>
      </c>
    </row>
    <row r="198" spans="1:4" ht="16.5" customHeight="1" x14ac:dyDescent="0.2">
      <c r="A198" s="152"/>
      <c r="B198" s="153" t="s">
        <v>209</v>
      </c>
      <c r="C198" s="154">
        <v>3</v>
      </c>
      <c r="D198" s="155"/>
    </row>
    <row r="199" spans="1:4" ht="16.5" customHeight="1" x14ac:dyDescent="0.2">
      <c r="A199" s="180"/>
      <c r="B199" s="179" t="s">
        <v>210</v>
      </c>
      <c r="C199" s="181">
        <v>2</v>
      </c>
      <c r="D199" s="182"/>
    </row>
    <row r="200" spans="1:4" ht="16.5" customHeight="1" x14ac:dyDescent="0.2">
      <c r="A200" s="156"/>
      <c r="B200" s="174" t="s">
        <v>211</v>
      </c>
      <c r="C200" s="158">
        <v>0</v>
      </c>
      <c r="D200" s="159"/>
    </row>
    <row r="201" spans="1:4" ht="16.5" customHeight="1" x14ac:dyDescent="0.2">
      <c r="A201" s="156"/>
      <c r="B201" s="174" t="s">
        <v>140</v>
      </c>
      <c r="C201" s="158">
        <v>0</v>
      </c>
      <c r="D201" s="159"/>
    </row>
    <row r="202" spans="1:4" ht="16.5" customHeight="1" x14ac:dyDescent="0.2">
      <c r="A202" s="156"/>
      <c r="B202" s="161" t="s">
        <v>12</v>
      </c>
      <c r="C202" s="158">
        <v>0</v>
      </c>
      <c r="D202" s="159"/>
    </row>
    <row r="203" spans="1:4" ht="16.5" customHeight="1" x14ac:dyDescent="0.2">
      <c r="A203" s="160"/>
      <c r="B203" s="165"/>
      <c r="C203" s="162"/>
      <c r="D203" s="163"/>
    </row>
    <row r="204" spans="1:4" ht="16.5" customHeight="1" x14ac:dyDescent="0.2">
      <c r="A204" s="176">
        <v>44990</v>
      </c>
      <c r="B204" s="149" t="s">
        <v>78</v>
      </c>
      <c r="C204" s="150"/>
      <c r="D204" s="151">
        <v>1</v>
      </c>
    </row>
    <row r="205" spans="1:4" ht="16.5" customHeight="1" x14ac:dyDescent="0.2">
      <c r="A205" s="152"/>
      <c r="B205" s="153" t="s">
        <v>126</v>
      </c>
      <c r="C205" s="154">
        <v>1</v>
      </c>
      <c r="D205" s="155"/>
    </row>
    <row r="206" spans="1:4" ht="16.5" customHeight="1" x14ac:dyDescent="0.2">
      <c r="A206" s="156"/>
      <c r="B206" s="157" t="s">
        <v>127</v>
      </c>
      <c r="C206" s="158">
        <v>0</v>
      </c>
      <c r="D206" s="159"/>
    </row>
    <row r="207" spans="1:4" ht="16.5" customHeight="1" x14ac:dyDescent="0.2">
      <c r="A207" s="156"/>
      <c r="B207" s="174" t="s">
        <v>140</v>
      </c>
      <c r="C207" s="158">
        <v>0</v>
      </c>
      <c r="D207" s="159"/>
    </row>
    <row r="208" spans="1:4" ht="16.5" customHeight="1" x14ac:dyDescent="0.2">
      <c r="A208" s="156"/>
      <c r="B208" s="161" t="s">
        <v>12</v>
      </c>
      <c r="C208" s="158">
        <v>0</v>
      </c>
      <c r="D208" s="159"/>
    </row>
    <row r="209" spans="1:4" ht="16.5" customHeight="1" x14ac:dyDescent="0.2">
      <c r="A209" s="160"/>
      <c r="B209" s="165"/>
      <c r="C209" s="162"/>
      <c r="D209" s="163"/>
    </row>
    <row r="210" spans="1:4" ht="16.5" customHeight="1" x14ac:dyDescent="0.2">
      <c r="A210" s="176">
        <v>45021</v>
      </c>
      <c r="B210" s="149" t="s">
        <v>80</v>
      </c>
      <c r="C210" s="150"/>
      <c r="D210" s="151">
        <v>1</v>
      </c>
    </row>
    <row r="211" spans="1:4" ht="16.5" customHeight="1" x14ac:dyDescent="0.2">
      <c r="A211" s="152"/>
      <c r="B211" s="153" t="s">
        <v>126</v>
      </c>
      <c r="C211" s="154">
        <v>1</v>
      </c>
      <c r="D211" s="155"/>
    </row>
    <row r="212" spans="1:4" ht="16.5" customHeight="1" x14ac:dyDescent="0.2">
      <c r="A212" s="156"/>
      <c r="B212" s="157" t="s">
        <v>127</v>
      </c>
      <c r="C212" s="158">
        <v>0</v>
      </c>
      <c r="D212" s="159"/>
    </row>
    <row r="213" spans="1:4" ht="16.5" customHeight="1" x14ac:dyDescent="0.2">
      <c r="A213" s="156"/>
      <c r="B213" s="174" t="s">
        <v>140</v>
      </c>
      <c r="C213" s="158">
        <v>0</v>
      </c>
      <c r="D213" s="159"/>
    </row>
    <row r="214" spans="1:4" ht="16.5" customHeight="1" x14ac:dyDescent="0.2">
      <c r="A214" s="156"/>
      <c r="B214" s="161" t="s">
        <v>12</v>
      </c>
      <c r="C214" s="158">
        <v>0</v>
      </c>
      <c r="D214" s="159"/>
    </row>
    <row r="215" spans="1:4" ht="16.5" customHeight="1" x14ac:dyDescent="0.2">
      <c r="A215" s="160"/>
      <c r="B215" s="165"/>
      <c r="C215" s="162"/>
      <c r="D215" s="163"/>
    </row>
    <row r="216" spans="1:4" ht="16.5" customHeight="1" x14ac:dyDescent="0.2">
      <c r="A216" s="176">
        <v>45051</v>
      </c>
      <c r="B216" s="149" t="s">
        <v>81</v>
      </c>
      <c r="C216" s="150"/>
      <c r="D216" s="151">
        <v>1</v>
      </c>
    </row>
    <row r="217" spans="1:4" ht="16.5" customHeight="1" x14ac:dyDescent="0.2">
      <c r="A217" s="152"/>
      <c r="B217" s="153" t="s">
        <v>126</v>
      </c>
      <c r="C217" s="154">
        <v>1</v>
      </c>
      <c r="D217" s="155"/>
    </row>
    <row r="218" spans="1:4" ht="16.5" customHeight="1" x14ac:dyDescent="0.2">
      <c r="A218" s="156"/>
      <c r="B218" s="157" t="s">
        <v>127</v>
      </c>
      <c r="C218" s="158">
        <v>0</v>
      </c>
      <c r="D218" s="159"/>
    </row>
    <row r="219" spans="1:4" ht="16.5" customHeight="1" x14ac:dyDescent="0.2">
      <c r="A219" s="156"/>
      <c r="B219" s="174" t="s">
        <v>140</v>
      </c>
      <c r="C219" s="158">
        <v>0</v>
      </c>
      <c r="D219" s="159"/>
    </row>
    <row r="220" spans="1:4" ht="16.5" customHeight="1" x14ac:dyDescent="0.2">
      <c r="A220" s="156"/>
      <c r="B220" s="161" t="s">
        <v>12</v>
      </c>
      <c r="C220" s="158">
        <v>0</v>
      </c>
      <c r="D220" s="159"/>
    </row>
    <row r="221" spans="1:4" ht="16.5" customHeight="1" x14ac:dyDescent="0.2">
      <c r="A221" s="160"/>
      <c r="B221" s="165"/>
      <c r="C221" s="162"/>
      <c r="D221" s="163"/>
    </row>
    <row r="222" spans="1:4" ht="16.5" customHeight="1" x14ac:dyDescent="0.2">
      <c r="A222" s="176">
        <v>45082</v>
      </c>
      <c r="B222" s="149" t="s">
        <v>83</v>
      </c>
      <c r="C222" s="150"/>
      <c r="D222" s="151">
        <v>3</v>
      </c>
    </row>
    <row r="223" spans="1:4" ht="16.5" customHeight="1" x14ac:dyDescent="0.2">
      <c r="A223" s="152"/>
      <c r="B223" s="153" t="s">
        <v>212</v>
      </c>
      <c r="C223" s="154">
        <v>3</v>
      </c>
      <c r="D223" s="155"/>
    </row>
    <row r="224" spans="1:4" ht="16.5" customHeight="1" x14ac:dyDescent="0.2">
      <c r="A224" s="156"/>
      <c r="B224" s="174" t="s">
        <v>213</v>
      </c>
      <c r="C224" s="158">
        <v>2</v>
      </c>
      <c r="D224" s="159"/>
    </row>
    <row r="225" spans="1:4" ht="16.5" customHeight="1" x14ac:dyDescent="0.2">
      <c r="A225" s="156"/>
      <c r="B225" s="174" t="s">
        <v>214</v>
      </c>
      <c r="C225" s="158">
        <v>1</v>
      </c>
      <c r="D225" s="159"/>
    </row>
    <row r="226" spans="1:4" ht="16.5" customHeight="1" x14ac:dyDescent="0.2">
      <c r="A226" s="156"/>
      <c r="B226" s="161" t="s">
        <v>215</v>
      </c>
      <c r="C226" s="158">
        <v>0</v>
      </c>
      <c r="D226" s="159"/>
    </row>
    <row r="227" spans="1:4" ht="16.5" customHeight="1" x14ac:dyDescent="0.2">
      <c r="A227" s="156"/>
      <c r="B227" s="175" t="s">
        <v>140</v>
      </c>
      <c r="C227" s="158">
        <v>0</v>
      </c>
      <c r="D227" s="159"/>
    </row>
    <row r="228" spans="1:4" ht="16.5" customHeight="1" x14ac:dyDescent="0.2">
      <c r="A228" s="156"/>
      <c r="B228" s="175" t="s">
        <v>12</v>
      </c>
      <c r="C228" s="158">
        <v>0</v>
      </c>
      <c r="D228" s="159"/>
    </row>
    <row r="229" spans="1:4" ht="16.5" customHeight="1" x14ac:dyDescent="0.2">
      <c r="A229" s="160"/>
      <c r="B229" s="165"/>
      <c r="C229" s="162"/>
      <c r="D229" s="163"/>
    </row>
    <row r="230" spans="1:4" ht="16.5" customHeight="1" x14ac:dyDescent="0.2">
      <c r="A230" s="176">
        <v>45112</v>
      </c>
      <c r="B230" s="149" t="s">
        <v>84</v>
      </c>
      <c r="C230" s="150"/>
      <c r="D230" s="151">
        <v>3</v>
      </c>
    </row>
    <row r="231" spans="1:4" ht="16.5" customHeight="1" x14ac:dyDescent="0.2">
      <c r="A231" s="152"/>
      <c r="B231" s="153" t="s">
        <v>216</v>
      </c>
      <c r="C231" s="154">
        <v>3</v>
      </c>
      <c r="D231" s="155"/>
    </row>
    <row r="232" spans="1:4" ht="16.5" customHeight="1" x14ac:dyDescent="0.2">
      <c r="A232" s="180"/>
      <c r="B232" s="179" t="s">
        <v>217</v>
      </c>
      <c r="C232" s="181">
        <v>2</v>
      </c>
      <c r="D232" s="182"/>
    </row>
    <row r="233" spans="1:4" ht="16.5" customHeight="1" x14ac:dyDescent="0.2">
      <c r="A233" s="156"/>
      <c r="B233" s="174" t="s">
        <v>218</v>
      </c>
      <c r="C233" s="158">
        <v>0</v>
      </c>
      <c r="D233" s="159"/>
    </row>
    <row r="234" spans="1:4" ht="16.5" customHeight="1" x14ac:dyDescent="0.2">
      <c r="A234" s="156"/>
      <c r="B234" s="174" t="s">
        <v>140</v>
      </c>
      <c r="C234" s="158">
        <v>0</v>
      </c>
      <c r="D234" s="159"/>
    </row>
    <row r="235" spans="1:4" ht="16.5" customHeight="1" x14ac:dyDescent="0.2">
      <c r="A235" s="156"/>
      <c r="B235" s="161" t="s">
        <v>12</v>
      </c>
      <c r="C235" s="158">
        <v>0</v>
      </c>
      <c r="D235" s="159"/>
    </row>
    <row r="236" spans="1:4" ht="16.5" customHeight="1" x14ac:dyDescent="0.2">
      <c r="A236" s="160"/>
      <c r="B236" s="165"/>
      <c r="C236" s="162"/>
      <c r="D236" s="163"/>
    </row>
    <row r="237" spans="1:4" ht="16.5" customHeight="1" x14ac:dyDescent="0.2">
      <c r="A237" s="176">
        <v>45143</v>
      </c>
      <c r="B237" s="149" t="s">
        <v>85</v>
      </c>
      <c r="C237" s="150"/>
      <c r="D237" s="151">
        <v>1</v>
      </c>
    </row>
    <row r="238" spans="1:4" ht="16.5" customHeight="1" x14ac:dyDescent="0.2">
      <c r="A238" s="152"/>
      <c r="B238" s="153" t="s">
        <v>126</v>
      </c>
      <c r="C238" s="154">
        <v>1</v>
      </c>
      <c r="D238" s="155"/>
    </row>
    <row r="239" spans="1:4" ht="16.5" customHeight="1" x14ac:dyDescent="0.2">
      <c r="A239" s="156"/>
      <c r="B239" s="157" t="s">
        <v>127</v>
      </c>
      <c r="C239" s="158">
        <v>0</v>
      </c>
      <c r="D239" s="159"/>
    </row>
    <row r="240" spans="1:4" ht="16.5" customHeight="1" x14ac:dyDescent="0.2">
      <c r="A240" s="156"/>
      <c r="B240" s="174" t="s">
        <v>140</v>
      </c>
      <c r="C240" s="158">
        <v>0</v>
      </c>
      <c r="D240" s="159"/>
    </row>
    <row r="241" spans="1:4" ht="16.5" customHeight="1" x14ac:dyDescent="0.2">
      <c r="A241" s="156"/>
      <c r="B241" s="161" t="s">
        <v>12</v>
      </c>
      <c r="C241" s="158">
        <v>0</v>
      </c>
      <c r="D241" s="159"/>
    </row>
    <row r="242" spans="1:4" ht="16.5" customHeight="1" x14ac:dyDescent="0.2">
      <c r="A242" s="160"/>
      <c r="B242" s="165"/>
      <c r="C242" s="162"/>
      <c r="D242" s="163"/>
    </row>
    <row r="243" spans="1:4" ht="16.5" customHeight="1" x14ac:dyDescent="0.2">
      <c r="A243" s="176">
        <v>45174</v>
      </c>
      <c r="B243" s="149" t="s">
        <v>86</v>
      </c>
      <c r="C243" s="150"/>
      <c r="D243" s="151">
        <v>1</v>
      </c>
    </row>
    <row r="244" spans="1:4" ht="16.5" customHeight="1" x14ac:dyDescent="0.2">
      <c r="A244" s="183"/>
      <c r="B244" s="153" t="s">
        <v>126</v>
      </c>
      <c r="C244" s="154">
        <v>1</v>
      </c>
      <c r="D244" s="185"/>
    </row>
    <row r="245" spans="1:4" ht="16.5" customHeight="1" x14ac:dyDescent="0.2">
      <c r="A245" s="180"/>
      <c r="B245" s="157" t="s">
        <v>127</v>
      </c>
      <c r="C245" s="158">
        <v>0</v>
      </c>
      <c r="D245" s="182"/>
    </row>
    <row r="246" spans="1:4" ht="16.5" customHeight="1" x14ac:dyDescent="0.2">
      <c r="A246" s="180"/>
      <c r="B246" s="174" t="s">
        <v>140</v>
      </c>
      <c r="C246" s="158">
        <v>0</v>
      </c>
      <c r="D246" s="182"/>
    </row>
    <row r="247" spans="1:4" ht="16.5" customHeight="1" x14ac:dyDescent="0.2">
      <c r="A247" s="180"/>
      <c r="B247" s="161" t="s">
        <v>12</v>
      </c>
      <c r="C247" s="158">
        <v>0</v>
      </c>
      <c r="D247" s="182"/>
    </row>
    <row r="248" spans="1:4" ht="16.5" customHeight="1" x14ac:dyDescent="0.2">
      <c r="A248" s="160"/>
      <c r="B248" s="165"/>
      <c r="C248" s="162"/>
      <c r="D248" s="163"/>
    </row>
    <row r="249" spans="1:4" ht="16.5" customHeight="1" x14ac:dyDescent="0.2">
      <c r="A249" s="176">
        <v>45204</v>
      </c>
      <c r="B249" s="149" t="s">
        <v>87</v>
      </c>
      <c r="C249" s="150"/>
      <c r="D249" s="151">
        <v>1</v>
      </c>
    </row>
    <row r="250" spans="1:4" ht="16.5" customHeight="1" x14ac:dyDescent="0.2">
      <c r="A250" s="152"/>
      <c r="B250" s="153" t="s">
        <v>126</v>
      </c>
      <c r="C250" s="154">
        <v>1</v>
      </c>
      <c r="D250" s="155"/>
    </row>
    <row r="251" spans="1:4" ht="16.5" customHeight="1" x14ac:dyDescent="0.2">
      <c r="A251" s="156"/>
      <c r="B251" s="157" t="s">
        <v>127</v>
      </c>
      <c r="C251" s="158">
        <v>0</v>
      </c>
      <c r="D251" s="159"/>
    </row>
    <row r="252" spans="1:4" ht="16.5" customHeight="1" x14ac:dyDescent="0.2">
      <c r="A252" s="156"/>
      <c r="B252" s="161" t="s">
        <v>140</v>
      </c>
      <c r="C252" s="158">
        <v>0</v>
      </c>
      <c r="D252" s="159"/>
    </row>
    <row r="253" spans="1:4" ht="16.5" customHeight="1" x14ac:dyDescent="0.2">
      <c r="A253" s="156"/>
      <c r="B253" s="175" t="s">
        <v>12</v>
      </c>
      <c r="C253" s="158">
        <v>0</v>
      </c>
      <c r="D253" s="159"/>
    </row>
    <row r="254" spans="1:4" ht="16.5" customHeight="1" x14ac:dyDescent="0.2">
      <c r="A254" s="160"/>
      <c r="B254" s="165"/>
      <c r="C254" s="162"/>
      <c r="D254" s="163"/>
    </row>
    <row r="255" spans="1:4" ht="16.5" customHeight="1" x14ac:dyDescent="0.2">
      <c r="A255" s="223" t="s">
        <v>88</v>
      </c>
      <c r="B255" s="224" t="s">
        <v>89</v>
      </c>
      <c r="C255" s="225"/>
      <c r="D255" s="226"/>
    </row>
    <row r="256" spans="1:4" ht="16.5" customHeight="1" x14ac:dyDescent="0.2">
      <c r="A256" s="193">
        <v>44932</v>
      </c>
      <c r="B256" s="171" t="s">
        <v>90</v>
      </c>
      <c r="C256" s="172"/>
      <c r="D256" s="173">
        <v>2</v>
      </c>
    </row>
    <row r="257" spans="1:4" ht="16.5" customHeight="1" x14ac:dyDescent="0.2">
      <c r="A257" s="152"/>
      <c r="B257" s="153" t="s">
        <v>219</v>
      </c>
      <c r="C257" s="154">
        <v>2</v>
      </c>
      <c r="D257" s="155"/>
    </row>
    <row r="258" spans="1:4" ht="16.5" customHeight="1" x14ac:dyDescent="0.2">
      <c r="A258" s="156"/>
      <c r="B258" s="174" t="s">
        <v>220</v>
      </c>
      <c r="C258" s="158">
        <v>1</v>
      </c>
      <c r="D258" s="159"/>
    </row>
    <row r="259" spans="1:4" ht="16.5" customHeight="1" x14ac:dyDescent="0.2">
      <c r="A259" s="156"/>
      <c r="B259" s="174" t="s">
        <v>221</v>
      </c>
      <c r="C259" s="158">
        <v>0</v>
      </c>
      <c r="D259" s="159"/>
    </row>
    <row r="260" spans="1:4" ht="16.5" customHeight="1" x14ac:dyDescent="0.2">
      <c r="A260" s="156"/>
      <c r="B260" s="161" t="s">
        <v>12</v>
      </c>
      <c r="C260" s="158">
        <v>0</v>
      </c>
      <c r="D260" s="159"/>
    </row>
    <row r="261" spans="1:4" ht="16.5" customHeight="1" x14ac:dyDescent="0.2">
      <c r="A261" s="160"/>
      <c r="B261" s="165"/>
      <c r="C261" s="162"/>
      <c r="D261" s="163"/>
    </row>
    <row r="262" spans="1:4" ht="16.5" customHeight="1" x14ac:dyDescent="0.2">
      <c r="A262" s="176">
        <v>44963</v>
      </c>
      <c r="B262" s="149" t="s">
        <v>91</v>
      </c>
      <c r="C262" s="150"/>
      <c r="D262" s="151">
        <v>3</v>
      </c>
    </row>
    <row r="263" spans="1:4" ht="16.5" customHeight="1" x14ac:dyDescent="0.2">
      <c r="A263" s="152"/>
      <c r="B263" s="153" t="s">
        <v>126</v>
      </c>
      <c r="C263" s="154">
        <v>3</v>
      </c>
      <c r="D263" s="155"/>
    </row>
    <row r="264" spans="1:4" ht="16.5" customHeight="1" x14ac:dyDescent="0.2">
      <c r="A264" s="156"/>
      <c r="B264" s="157" t="s">
        <v>127</v>
      </c>
      <c r="C264" s="158">
        <v>0</v>
      </c>
      <c r="D264" s="159"/>
    </row>
    <row r="265" spans="1:4" ht="16.5" customHeight="1" x14ac:dyDescent="0.2">
      <c r="A265" s="156"/>
      <c r="B265" s="161" t="s">
        <v>12</v>
      </c>
      <c r="C265" s="158">
        <v>0</v>
      </c>
      <c r="D265" s="159"/>
    </row>
    <row r="266" spans="1:4" ht="16.5" customHeight="1" x14ac:dyDescent="0.2">
      <c r="A266" s="160"/>
      <c r="B266" s="165"/>
      <c r="C266" s="162"/>
      <c r="D266" s="163"/>
    </row>
    <row r="267" spans="1:4" ht="16.5" customHeight="1" x14ac:dyDescent="0.2">
      <c r="A267" s="176">
        <v>44991</v>
      </c>
      <c r="B267" s="149" t="s">
        <v>93</v>
      </c>
      <c r="C267" s="150"/>
      <c r="D267" s="151">
        <v>3</v>
      </c>
    </row>
    <row r="268" spans="1:4" ht="16.5" customHeight="1" x14ac:dyDescent="0.2">
      <c r="A268" s="152"/>
      <c r="B268" s="153" t="s">
        <v>126</v>
      </c>
      <c r="C268" s="154">
        <v>3</v>
      </c>
      <c r="D268" s="155"/>
    </row>
    <row r="269" spans="1:4" ht="16.5" customHeight="1" x14ac:dyDescent="0.2">
      <c r="A269" s="156"/>
      <c r="B269" s="157" t="s">
        <v>127</v>
      </c>
      <c r="C269" s="158">
        <v>0</v>
      </c>
      <c r="D269" s="159"/>
    </row>
    <row r="270" spans="1:4" ht="16.5" customHeight="1" x14ac:dyDescent="0.2">
      <c r="A270" s="156"/>
      <c r="B270" s="161" t="s">
        <v>12</v>
      </c>
      <c r="C270" s="158">
        <v>0</v>
      </c>
      <c r="D270" s="159"/>
    </row>
    <row r="271" spans="1:4" ht="16.5" customHeight="1" x14ac:dyDescent="0.2">
      <c r="A271" s="160"/>
      <c r="B271" s="165"/>
      <c r="C271" s="162"/>
      <c r="D271" s="163"/>
    </row>
    <row r="272" spans="1:4" ht="16.5" customHeight="1" x14ac:dyDescent="0.2">
      <c r="A272" s="176">
        <v>45022</v>
      </c>
      <c r="B272" s="149" t="s">
        <v>95</v>
      </c>
      <c r="C272" s="150"/>
      <c r="D272" s="151">
        <v>2</v>
      </c>
    </row>
    <row r="273" spans="1:4" ht="16.5" customHeight="1" x14ac:dyDescent="0.2">
      <c r="A273" s="152"/>
      <c r="B273" s="153" t="s">
        <v>126</v>
      </c>
      <c r="C273" s="154">
        <v>2</v>
      </c>
      <c r="D273" s="155"/>
    </row>
    <row r="274" spans="1:4" ht="16.5" customHeight="1" x14ac:dyDescent="0.2">
      <c r="A274" s="156"/>
      <c r="B274" s="157" t="s">
        <v>127</v>
      </c>
      <c r="C274" s="158">
        <v>0</v>
      </c>
      <c r="D274" s="159"/>
    </row>
    <row r="275" spans="1:4" ht="16.5" customHeight="1" x14ac:dyDescent="0.2">
      <c r="A275" s="156"/>
      <c r="B275" s="174" t="s">
        <v>140</v>
      </c>
      <c r="C275" s="158">
        <v>0</v>
      </c>
      <c r="D275" s="159"/>
    </row>
    <row r="276" spans="1:4" ht="16.5" customHeight="1" x14ac:dyDescent="0.2">
      <c r="A276" s="156"/>
      <c r="B276" s="161" t="s">
        <v>12</v>
      </c>
      <c r="C276" s="158">
        <v>0</v>
      </c>
      <c r="D276" s="159"/>
    </row>
    <row r="277" spans="1:4" ht="16.5" customHeight="1" x14ac:dyDescent="0.2">
      <c r="A277" s="160"/>
      <c r="B277" s="165"/>
      <c r="C277" s="162"/>
      <c r="D277" s="163"/>
    </row>
    <row r="278" spans="1:4" ht="16.5" customHeight="1" x14ac:dyDescent="0.2">
      <c r="A278" s="223" t="s">
        <v>97</v>
      </c>
      <c r="B278" s="224" t="s">
        <v>98</v>
      </c>
      <c r="C278" s="225"/>
      <c r="D278" s="226"/>
    </row>
    <row r="279" spans="1:4" ht="16.5" customHeight="1" x14ac:dyDescent="0.2">
      <c r="A279" s="193">
        <v>44933</v>
      </c>
      <c r="B279" s="171" t="s">
        <v>99</v>
      </c>
      <c r="C279" s="172"/>
      <c r="D279" s="173">
        <v>1</v>
      </c>
    </row>
    <row r="280" spans="1:4" ht="16.5" customHeight="1" x14ac:dyDescent="0.2">
      <c r="A280" s="152"/>
      <c r="B280" s="153" t="s">
        <v>126</v>
      </c>
      <c r="C280" s="154">
        <v>1</v>
      </c>
      <c r="D280" s="155"/>
    </row>
    <row r="281" spans="1:4" ht="16.5" customHeight="1" x14ac:dyDescent="0.2">
      <c r="A281" s="156"/>
      <c r="B281" s="157" t="s">
        <v>127</v>
      </c>
      <c r="C281" s="158">
        <v>0</v>
      </c>
      <c r="D281" s="159"/>
    </row>
    <row r="282" spans="1:4" ht="16.5" customHeight="1" x14ac:dyDescent="0.2">
      <c r="A282" s="156"/>
      <c r="B282" s="161" t="s">
        <v>12</v>
      </c>
      <c r="C282" s="158">
        <v>0</v>
      </c>
      <c r="D282" s="159"/>
    </row>
    <row r="283" spans="1:4" ht="16.5" customHeight="1" x14ac:dyDescent="0.2">
      <c r="A283" s="160"/>
      <c r="B283" s="165"/>
      <c r="C283" s="162"/>
      <c r="D283" s="163"/>
    </row>
    <row r="284" spans="1:4" ht="16.5" customHeight="1" x14ac:dyDescent="0.2">
      <c r="A284" s="176">
        <v>44964</v>
      </c>
      <c r="B284" s="149" t="s">
        <v>101</v>
      </c>
      <c r="C284" s="150"/>
      <c r="D284" s="151">
        <v>2</v>
      </c>
    </row>
    <row r="285" spans="1:4" ht="16.5" customHeight="1" x14ac:dyDescent="0.2">
      <c r="A285" s="152"/>
      <c r="B285" s="153" t="s">
        <v>126</v>
      </c>
      <c r="C285" s="154">
        <v>2</v>
      </c>
      <c r="D285" s="155"/>
    </row>
    <row r="286" spans="1:4" ht="16.5" customHeight="1" x14ac:dyDescent="0.2">
      <c r="A286" s="156"/>
      <c r="B286" s="157" t="s">
        <v>127</v>
      </c>
      <c r="C286" s="158">
        <v>0</v>
      </c>
      <c r="D286" s="159"/>
    </row>
    <row r="287" spans="1:4" ht="16.5" customHeight="1" x14ac:dyDescent="0.2">
      <c r="A287" s="156"/>
      <c r="B287" s="161" t="s">
        <v>12</v>
      </c>
      <c r="C287" s="158">
        <v>0</v>
      </c>
      <c r="D287" s="159"/>
    </row>
    <row r="288" spans="1:4" ht="16.5" customHeight="1" x14ac:dyDescent="0.2">
      <c r="A288" s="160"/>
      <c r="B288" s="165"/>
      <c r="C288" s="162"/>
      <c r="D288" s="163"/>
    </row>
    <row r="289" spans="1:4" ht="16.5" customHeight="1" x14ac:dyDescent="0.2">
      <c r="A289" s="176">
        <v>44992</v>
      </c>
      <c r="B289" s="149" t="s">
        <v>103</v>
      </c>
      <c r="C289" s="150"/>
      <c r="D289" s="151">
        <v>1</v>
      </c>
    </row>
    <row r="290" spans="1:4" ht="16.5" customHeight="1" x14ac:dyDescent="0.2">
      <c r="A290" s="152"/>
      <c r="B290" s="153" t="s">
        <v>126</v>
      </c>
      <c r="C290" s="154">
        <v>1</v>
      </c>
      <c r="D290" s="155"/>
    </row>
    <row r="291" spans="1:4" ht="16.5" customHeight="1" x14ac:dyDescent="0.2">
      <c r="A291" s="156"/>
      <c r="B291" s="157" t="s">
        <v>127</v>
      </c>
      <c r="C291" s="158">
        <v>0</v>
      </c>
      <c r="D291" s="159"/>
    </row>
    <row r="292" spans="1:4" ht="16.5" customHeight="1" x14ac:dyDescent="0.2">
      <c r="A292" s="156"/>
      <c r="B292" s="161" t="s">
        <v>12</v>
      </c>
      <c r="C292" s="158">
        <v>0</v>
      </c>
      <c r="D292" s="159"/>
    </row>
    <row r="293" spans="1:4" ht="16.5" customHeight="1" x14ac:dyDescent="0.2">
      <c r="A293" s="160"/>
      <c r="B293" s="165"/>
      <c r="C293" s="162"/>
      <c r="D293" s="163"/>
    </row>
    <row r="294" spans="1:4" ht="16.5" customHeight="1" x14ac:dyDescent="0.2">
      <c r="A294" s="176">
        <v>45023</v>
      </c>
      <c r="B294" s="149" t="s">
        <v>105</v>
      </c>
      <c r="C294" s="150"/>
      <c r="D294" s="151">
        <v>1</v>
      </c>
    </row>
    <row r="295" spans="1:4" ht="16.5" customHeight="1" x14ac:dyDescent="0.2">
      <c r="A295" s="152"/>
      <c r="B295" s="153" t="s">
        <v>126</v>
      </c>
      <c r="C295" s="154">
        <v>1</v>
      </c>
      <c r="D295" s="155"/>
    </row>
    <row r="296" spans="1:4" ht="16.5" customHeight="1" x14ac:dyDescent="0.2">
      <c r="A296" s="156"/>
      <c r="B296" s="157" t="s">
        <v>127</v>
      </c>
      <c r="C296" s="158">
        <v>0</v>
      </c>
      <c r="D296" s="159"/>
    </row>
    <row r="297" spans="1:4" ht="16.5" customHeight="1" x14ac:dyDescent="0.2">
      <c r="A297" s="156"/>
      <c r="B297" s="161" t="s">
        <v>12</v>
      </c>
      <c r="C297" s="158">
        <v>0</v>
      </c>
      <c r="D297" s="159"/>
    </row>
    <row r="298" spans="1:4" ht="16.5" customHeight="1" x14ac:dyDescent="0.2">
      <c r="A298" s="160"/>
      <c r="B298" s="165"/>
      <c r="C298" s="162"/>
      <c r="D298" s="163"/>
    </row>
    <row r="299" spans="1:4" ht="16.5" customHeight="1" x14ac:dyDescent="0.2">
      <c r="A299" s="176">
        <v>45053</v>
      </c>
      <c r="B299" s="149" t="s">
        <v>107</v>
      </c>
      <c r="C299" s="150"/>
      <c r="D299" s="151">
        <v>1</v>
      </c>
    </row>
    <row r="300" spans="1:4" ht="16.5" customHeight="1" x14ac:dyDescent="0.2">
      <c r="A300" s="152"/>
      <c r="B300" s="153" t="s">
        <v>126</v>
      </c>
      <c r="C300" s="154">
        <v>1</v>
      </c>
      <c r="D300" s="155"/>
    </row>
    <row r="301" spans="1:4" ht="16.5" customHeight="1" x14ac:dyDescent="0.2">
      <c r="A301" s="156"/>
      <c r="B301" s="157" t="s">
        <v>127</v>
      </c>
      <c r="C301" s="158">
        <v>0</v>
      </c>
      <c r="D301" s="159"/>
    </row>
    <row r="302" spans="1:4" ht="16.5" customHeight="1" x14ac:dyDescent="0.2">
      <c r="A302" s="156"/>
      <c r="B302" s="161" t="s">
        <v>222</v>
      </c>
      <c r="C302" s="158">
        <v>0</v>
      </c>
      <c r="D302" s="159"/>
    </row>
    <row r="303" spans="1:4" ht="16.5" customHeight="1" x14ac:dyDescent="0.2">
      <c r="A303" s="156"/>
      <c r="B303" s="175" t="s">
        <v>12</v>
      </c>
      <c r="C303" s="158">
        <v>0</v>
      </c>
      <c r="D303" s="159"/>
    </row>
    <row r="304" spans="1:4" ht="16.5" customHeight="1" x14ac:dyDescent="0.2">
      <c r="A304" s="160"/>
      <c r="B304" s="165"/>
      <c r="C304" s="162"/>
      <c r="D304" s="159"/>
    </row>
    <row r="305" spans="1:4" ht="16.5" customHeight="1" x14ac:dyDescent="0.2">
      <c r="A305" s="169"/>
      <c r="B305" s="165"/>
      <c r="C305" s="166"/>
      <c r="D305" s="159"/>
    </row>
    <row r="306" spans="1:4" ht="16.5" customHeight="1" x14ac:dyDescent="0.2">
      <c r="A306" s="197"/>
      <c r="B306" s="190" t="s">
        <v>223</v>
      </c>
      <c r="C306" s="191">
        <f>Checkliste!D137</f>
        <v>0</v>
      </c>
      <c r="D306" s="159"/>
    </row>
    <row r="307" spans="1:4" ht="16.5" customHeight="1" x14ac:dyDescent="0.2">
      <c r="A307" s="198"/>
      <c r="B307" s="174" t="s">
        <v>224</v>
      </c>
      <c r="C307" s="158">
        <f>Checkliste!E137</f>
        <v>111</v>
      </c>
      <c r="D307" s="159"/>
    </row>
    <row r="308" spans="1:4" ht="16.5" customHeight="1" x14ac:dyDescent="0.2">
      <c r="A308" s="198"/>
      <c r="B308" s="199"/>
      <c r="C308" s="194"/>
      <c r="D308" s="159"/>
    </row>
  </sheetData>
  <pageMargins left="0.7" right="0.7" top="0.78740200000000005" bottom="0.78740200000000005" header="0.3" footer="0.3"/>
  <pageSetup orientation="landscape"/>
  <headerFooter>
    <oddHeader>&amp;C&amp;"Helvetica Neue,Regular"&amp;12&amp;K000000Ökologische Standards im Werbefilm&amp;R&amp;"Helvetica Neue,Regular"&amp;12&amp;K000000Stand. Feb. 2023</oddHeader>
    <oddFooter>&amp;C&amp;"Helvetica Neue,Regular"&amp;12&amp;K000000&amp;P/&amp;N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Checkliste</vt:lpstr>
      <vt:lpstr>Punktesystem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Corinna Nugent</cp:lastModifiedBy>
  <dcterms:modified xsi:type="dcterms:W3CDTF">2023-06-27T14:46:00Z</dcterms:modified>
</cp:coreProperties>
</file>